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380" yWindow="75" windowWidth="15450" windowHeight="1284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ДЧБ!$J$159</definedName>
    <definedName name="SIGN" localSheetId="0">ДЧБ!$A$19:$H$19</definedName>
  </definedNames>
  <calcPr calcId="145621"/>
</workbook>
</file>

<file path=xl/calcChain.xml><?xml version="1.0" encoding="utf-8"?>
<calcChain xmlns="http://schemas.openxmlformats.org/spreadsheetml/2006/main">
  <c r="D95" i="1" l="1"/>
  <c r="D94" i="1" s="1"/>
</calcChain>
</file>

<file path=xl/sharedStrings.xml><?xml version="1.0" encoding="utf-8"?>
<sst xmlns="http://schemas.openxmlformats.org/spreadsheetml/2006/main" count="394" uniqueCount="346">
  <si>
    <t>КВД</t>
  </si>
  <si>
    <t>Наименование КВД</t>
  </si>
  <si>
    <t>Итого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</si>
  <si>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</si>
  <si>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</si>
  <si>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</si>
  <si>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</si>
  <si>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</si>
  <si>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</si>
  <si>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</si>
  <si>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</si>
  <si>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</si>
  <si>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</si>
  <si>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</si>
  <si>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</si>
  <si>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</si>
  <si>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</si>
  <si>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</si>
  <si>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НАЛОГИ НА СОВОКУПНЫЙ ДОХОД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</si>
  <si>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</si>
  <si>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</si>
  <si>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</si>
  <si>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</si>
  <si>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</si>
  <si>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</si>
  <si>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</si>
  <si>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</si>
  <si>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</si>
  <si>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</si>
  <si>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</si>
  <si>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</si>
  <si>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</si>
  <si>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НАЛОГИ НА ИМУЩЕСТВО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</si>
  <si>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</si>
  <si>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</si>
  <si>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</si>
  <si>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</si>
  <si>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</si>
  <si>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</si>
  <si>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</si>
  <si>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</si>
  <si>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</si>
  <si>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</si>
  <si>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</si>
  <si>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</si>
  <si>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</si>
  <si>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</si>
  <si>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</si>
  <si>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</si>
  <si>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</si>
  <si>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</si>
  <si>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</si>
  <si>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</si>
  <si>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</si>
  <si>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</si>
  <si>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</si>
  <si>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</si>
  <si>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</si>
  <si>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</si>
  <si>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</si>
  <si>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ШТРАФЫ, САНКЦИИ, ВОЗМЕЩЕНИЕ УЩЕРБА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</si>
  <si>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</si>
  <si>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</si>
  <si>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</si>
  <si>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</si>
  <si>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</si>
  <si>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</si>
  <si>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</si>
  <si>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</si>
  <si>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(штрафы за незаконное перемещение физическими лицами алкогольной продукции)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</si>
  <si>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</si>
  <si>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БЕЗВОЗМЕЗДНЫЕ ПОСТУПЛЕНИЯ</t>
  </si>
  <si>
    <t>ПРОЧИЕ БЕЗВОЗМЕЗДНЫЕ ПОСТУПЛЕНИЯ</t>
  </si>
  <si>
    <t>Прочие безвозмездные поступления в бюджеты муниципальных районов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</si>
  <si>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</si>
  <si>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</si>
  <si>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Дотации (гранты) бюджетам муниципальных районов за достижение показателей деятельности органов местного самоуправления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</si>
  <si>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спортом" классификации доходов бюджетов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</si>
  <si>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</si>
  <si>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</si>
  <si>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муниципальным районам на выполнение передаваемых полномочий субъектов Российской Федерации по дополнительному образованию</t>
  </si>
  <si>
    <t>Субвенции бюджетам муниципальных образований на выплату ежемесячного вознаграждения приемным родителям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</si>
  <si>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</si>
  <si>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муниципальным районам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</si>
  <si>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</si>
  <si>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государственную регистрацию актов гражданского состояния</t>
  </si>
  <si>
    <t>Иные межбюджетные трансферты на обеспечение жителей поселения услугами организаций культуры</t>
  </si>
  <si>
    <t>Иные межбюджетные трансферты бюджетам муниципальных районов на финансовое обеспечение привлечения обучающихся к труду</t>
  </si>
  <si>
    <t>000 1 00 00000 00 0000 000</t>
  </si>
  <si>
    <t>000 1 01 00000 00 0000 000</t>
  </si>
  <si>
    <t>000 1 01 02000 01 0000 110</t>
  </si>
  <si>
    <t>000 1 01 02010 01 0000 110</t>
  </si>
  <si>
    <t>000 1 01 02010 01 1000 110</t>
  </si>
  <si>
    <t>000 1 01 02010 01 2100 110</t>
  </si>
  <si>
    <t>000 1 01 02010 01 3000 110</t>
  </si>
  <si>
    <t>000 1 01 02010 01 4000 110</t>
  </si>
  <si>
    <t>000 1 01 02020 01 1000 110</t>
  </si>
  <si>
    <t>000 1 01 02020 01 2100 110</t>
  </si>
  <si>
    <t>000 1 01 02020 01 3000 110</t>
  </si>
  <si>
    <t>000 1 01 02030 01 0000 110</t>
  </si>
  <si>
    <t>000 1 01 02030 01 1000 110</t>
  </si>
  <si>
    <t>000 1 01 02030 01 2100 110</t>
  </si>
  <si>
    <t>000 1 01 02030 01 3000 110</t>
  </si>
  <si>
    <t>000 1 05 00000 00 0000 000</t>
  </si>
  <si>
    <t>000 1 05 02000 02 0000 110</t>
  </si>
  <si>
    <t>000 1 05 02010 02 0000 110</t>
  </si>
  <si>
    <t>000 1 05 02010 02 1000 110</t>
  </si>
  <si>
    <t>000 1 05 02010 02 2100 110</t>
  </si>
  <si>
    <t>000 1 05 02010 02 3000 110</t>
  </si>
  <si>
    <t>000 1 05 02020 02 0000 110</t>
  </si>
  <si>
    <t>000 1 05 02020 02 2100 110</t>
  </si>
  <si>
    <t>000 1 05 03000 01 0000 110</t>
  </si>
  <si>
    <t>000 1 05 03010 01 0000 110</t>
  </si>
  <si>
    <t>000 1 05 03010 01 1000 110</t>
  </si>
  <si>
    <t>000 1 05 03010 01 2100 110</t>
  </si>
  <si>
    <t>000 1 05 03010 01 3000 110</t>
  </si>
  <si>
    <t>000 1 05 04000 02 0000 110</t>
  </si>
  <si>
    <t>000 1 05 04020 02 0000 110</t>
  </si>
  <si>
    <t>000 1 05 04020 02 1000 110</t>
  </si>
  <si>
    <t>000 1 06 00000 00 0000 000</t>
  </si>
  <si>
    <t>000 1 08 00000 00 0000 000</t>
  </si>
  <si>
    <t>000 1 08 03000 01 0000 110</t>
  </si>
  <si>
    <t>000 1 08 03010 01 0000 110</t>
  </si>
  <si>
    <t>000 1 08 03010 01 1000 110</t>
  </si>
  <si>
    <t>000 1 11 00000 00 0000 000</t>
  </si>
  <si>
    <t>000 1 11 05000 00 0000 120</t>
  </si>
  <si>
    <t>000 1 11 05010 00 0000 120</t>
  </si>
  <si>
    <t>000 1 11 05013 05 0000 120</t>
  </si>
  <si>
    <t>000 1 11 05013 13 0000 120</t>
  </si>
  <si>
    <t>000 1 11 05030 00 0000 120</t>
  </si>
  <si>
    <t>000 1 11 05035 05 0000 120</t>
  </si>
  <si>
    <t>000 1 12 00000 00 0000 000</t>
  </si>
  <si>
    <t>000 1 12 01000 01 0000 120</t>
  </si>
  <si>
    <t>000 1 12 01010 01 0000 120</t>
  </si>
  <si>
    <t>000 1 12 01010 01 6000 120</t>
  </si>
  <si>
    <t>000 1 13 00000 00 0000 000</t>
  </si>
  <si>
    <t>000 1 13 01000 00 0000 130</t>
  </si>
  <si>
    <t>000 1 13 01995 05 0000 130</t>
  </si>
  <si>
    <t>000 1 14 00000 00 0000 000</t>
  </si>
  <si>
    <t>000 1 14 02000 00 0000 000</t>
  </si>
  <si>
    <t>000 1 14 02050 05 0000 410</t>
  </si>
  <si>
    <t>000 1 14 02053 05 0000 410</t>
  </si>
  <si>
    <t>000 1 14 06000 00 0000 430</t>
  </si>
  <si>
    <t>000 1 14 06010 00 0000 430</t>
  </si>
  <si>
    <t>000 1 14 06013 13 0000 430</t>
  </si>
  <si>
    <t>000 1 14 06020 00 0000 430</t>
  </si>
  <si>
    <t>000 1 14 06025 05 0000 430</t>
  </si>
  <si>
    <t>000 1 16 00000 00 0000 000</t>
  </si>
  <si>
    <t>000 1 16 10000 00 0000 140</t>
  </si>
  <si>
    <t>000 1 17 00000 00 0000 000</t>
  </si>
  <si>
    <t>000 1 17 01000 00 0000 180</t>
  </si>
  <si>
    <t>000 1 17 01050 05 0000 180</t>
  </si>
  <si>
    <t>000 2 00 00000 00 0000 000</t>
  </si>
  <si>
    <t>000 2 07 00000 00 0000 000</t>
  </si>
  <si>
    <t>000 2 07 05000 05 0000 150</t>
  </si>
  <si>
    <t>000 2 07 05030 05 0000 150</t>
  </si>
  <si>
    <t>000 2 02 15001 05 0000 150</t>
  </si>
  <si>
    <t>в рублях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</si>
  <si>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</si>
  <si>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</si>
  <si>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</si>
  <si>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</si>
  <si>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000 10803010011050110</t>
  </si>
  <si>
    <t>000 10803010011060110</t>
  </si>
  <si>
    <t>000 10803010014000110</t>
  </si>
  <si>
    <t>Плата за выбросы загрязняющих веществ в атмосферный воздух стационарными объектами (пени по соответствующему платежу)</t>
  </si>
  <si>
    <t>Плата за размещение отходов производства и потребления</t>
  </si>
  <si>
    <t>000 11201040010000120</t>
  </si>
  <si>
    <t>000 11201041010000120</t>
  </si>
  <si>
    <t>000 11201042010000120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</si>
  <si>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</si>
  <si>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</si>
  <si>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</si>
  <si>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000 11601050010000140</t>
  </si>
  <si>
    <t>000 11601060010000140</t>
  </si>
  <si>
    <t>000 11601070010000140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</si>
  <si>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</si>
  <si>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</si>
  <si>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</si>
  <si>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</si>
  <si>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</si>
  <si>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000 11601080010000140</t>
  </si>
  <si>
    <t>000 11601110010000140</t>
  </si>
  <si>
    <t>000 11601130010000140</t>
  </si>
  <si>
    <t>000 11601140010000140</t>
  </si>
  <si>
    <t>000 11601150010000140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</si>
  <si>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</si>
  <si>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</si>
  <si>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000 11601173010000140</t>
  </si>
  <si>
    <t>000 11601190010000140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</si>
  <si>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</si>
  <si>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</si>
  <si>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</si>
  <si>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</si>
  <si>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000 11601200010000140</t>
  </si>
  <si>
    <t>000 11601203010000140</t>
  </si>
  <si>
    <t>000 11601333010000140</t>
  </si>
  <si>
    <t>000 11601333010172140</t>
  </si>
  <si>
    <t>000 11607000010000140</t>
  </si>
  <si>
    <t>000 11607090000000140</t>
  </si>
  <si>
    <t>000 11607090050000140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</si>
  <si>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</si>
  <si>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</si>
  <si>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</si>
  <si>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000 20215002050000150</t>
  </si>
  <si>
    <t>Дотации бюджетам бюджетной системы Российской Федерации</t>
  </si>
  <si>
    <t>000 20210000000000150</t>
  </si>
  <si>
    <t>Дотации бюджетам на выравнивание бюджетной обеспеченности из бюджетов муниципальных районов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</si>
  <si>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</si>
  <si>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</si>
  <si>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</si>
  <si>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</si>
  <si>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>000 20216001107001150</t>
  </si>
  <si>
    <t>Дотации бюджетам городских поселений на выравнивание бюджетной обеспеченности из бюджетов муниципальных районов</t>
  </si>
  <si>
    <t>000 20216001130000150</t>
  </si>
  <si>
    <t>Дотации бюджетам городских поселений на выравнивание бюджетной обеспеченности за счет субвенции из республиканского бюджета Кабардино-Балкарской Республики</t>
  </si>
  <si>
    <t>000 20216001137001150</t>
  </si>
  <si>
    <t>Дотации (гранты) бюджетам за достижение показателей деятельности органов местного самоуправления</t>
  </si>
  <si>
    <t>000 20216549000000150</t>
  </si>
  <si>
    <t>000 20216549050000150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</si>
  <si>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</si>
  <si>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</si>
  <si>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спортом" классификации доходов бюджетов</t>
  </si>
  <si>
    <t>000 20225097000000150</t>
  </si>
  <si>
    <t>000 20225097050000150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</si>
  <si>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</si>
  <si>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</si>
  <si>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000 20225304050000150</t>
  </si>
  <si>
    <t>000 20225467000000150</t>
  </si>
  <si>
    <t>Субсидии бюджетам на подготовку и проведение празднования на федеральном уровне памятных дат субъектов Российской Федерации</t>
  </si>
  <si>
    <t>000 20225509000000150</t>
  </si>
  <si>
    <t>Субсидии бюджетам муниципальных районов на подготовку и проведение празднования на федеральном уровне памятных дат субъектов Российской Федерации</t>
  </si>
  <si>
    <t>000 20225509050000150</t>
  </si>
  <si>
    <t>Субсидия бюджетам на поддержку отрасли культуры</t>
  </si>
  <si>
    <t>000 20225519000000150</t>
  </si>
  <si>
    <t>Субсидия бюджетам муниципальных районов на поддержку отрасли культуры</t>
  </si>
  <si>
    <t>000 20225519050000150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</si>
  <si>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</si>
  <si>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</si>
  <si>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</si>
  <si>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</si>
  <si>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местным бюджетам на выполнение передаваемых полномочий субъектов Российской Федерации по дошкольному образованию</t>
  </si>
  <si>
    <t>000 20230024000701150</t>
  </si>
  <si>
    <t>Субвенции местным бюджетам на выполнение передаваемых полномочий субъектов Российской Федерации по общему образованию</t>
  </si>
  <si>
    <t>000 20230024000702150</t>
  </si>
  <si>
    <t>000 20230024000703150</t>
  </si>
  <si>
    <t>Субвенции местным бюджетам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</si>
  <si>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000 20230024007001150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</si>
  <si>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</si>
  <si>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000 20230024007009150</t>
  </si>
  <si>
    <t>Субвенции бюджетам муниципальных образований на содержание отделов опеки и попечительства</t>
  </si>
  <si>
    <t>000 20230024007010150</t>
  </si>
  <si>
    <t>Субвенции бюджетам муниципальных образований на содержание комиссий по делам несовершеннолетних и защите их прав</t>
  </si>
  <si>
    <t>000 20230024007011150</t>
  </si>
  <si>
    <t>000 20230024007019150</t>
  </si>
  <si>
    <t>Субвенции бюджетам муниципальных районов и городских округов на дополнительное профессиональное образование педагогических работников общего и дошкольного образования</t>
  </si>
  <si>
    <t>000 20230024007088150</t>
  </si>
  <si>
    <t>Субвенции бюджетам муниципальных районов и городских округов на осуществление полномочий Кабардино-Балкарской Республики по созданию и организации деятельности административных комиссий</t>
  </si>
  <si>
    <t>000 20230024007121150</t>
  </si>
  <si>
    <t>Субвенции бюджетам на осуществление полномочий Кабардино-Балкарской Республики по обращению с животными без владельцев</t>
  </si>
  <si>
    <t>000 20230024007122150</t>
  </si>
  <si>
    <t>Субвенция бюджетам на осуществление расходов на приобретение учебных пособий, средств обучения, игр, игрушек</t>
  </si>
  <si>
    <t>000 20230024007518150</t>
  </si>
  <si>
    <t>Субвенция бюджетам муниципальных образований на осуществление расходов на учебники и учебные, учебно-наглядные пособия, технические средства обучения, расходные материалы и хозяйственные нужды</t>
  </si>
  <si>
    <t>000 20230024007519150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</si>
  <si>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</si>
  <si>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</si>
  <si>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</si>
  <si>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</si>
  <si>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</si>
  <si>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</si>
  <si>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000 20235120050000150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</si>
  <si>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</si>
  <si>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000 2023526000F260150</t>
  </si>
  <si>
    <t>000 2023526005F260150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</si>
  <si>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</si>
  <si>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000 20235303000000150</t>
  </si>
  <si>
    <t>000 20235303050000150</t>
  </si>
  <si>
    <t>Субвенции бюджетам на государственную регистрацию актов гражданского состояния</t>
  </si>
  <si>
    <t>000 20235930000000150</t>
  </si>
  <si>
    <t>000 20235930050000150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</si>
  <si>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</si>
  <si>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</si>
  <si>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</si>
  <si>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</si>
  <si>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000 20240014007112150</t>
  </si>
  <si>
    <t>Прочие межбюджетные трансферты, передаваемые бюджетам</t>
  </si>
  <si>
    <t>000 20249999000000150</t>
  </si>
  <si>
    <t>000 20249999007127150</t>
  </si>
  <si>
    <t>Иные межбюджетные трансферты бюджетам муниципальных образований на реализацию мероприятий по организации отдыха детей в каникулярное время в загородных стационарных детских оздоровительных лагерях</t>
  </si>
  <si>
    <t>000 20249999007201150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</si>
  <si>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</si>
  <si>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000 20249999007202150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</si>
  <si>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</si>
  <si>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</si>
  <si>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</si>
  <si>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</si>
  <si>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000 20225750000000150</t>
  </si>
  <si>
    <t>000 20225750050000150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</si>
  <si>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</si>
  <si>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районов на реализацию мероприятий по модернизации школьных систем образования</t>
  </si>
  <si>
    <t>000 20230024007013150</t>
  </si>
  <si>
    <t>000 20230024007023150</t>
  </si>
  <si>
    <t>000 20230024007033150</t>
  </si>
  <si>
    <t>Субвенции бюджетам муниципальных образований на выполнение передаваемых полномочий субъектов Российской Федерации по дошкольному образованию (ежемесячная денежная выплата педагогическим работникам)</t>
  </si>
  <si>
    <t>Субвенции бюджетам муниципальных образований на выполнение передаваемых полномочий субъектов Российской Федерации по общему образованию (ежемесячная денежная выплата педагогическим работникам)</t>
  </si>
  <si>
    <t>Субвенция бюджетам муниципальных образований на выполнение передаваемых полномочий субъектов Российской Федерации по дополнительному образованию (ежемесячная денежная выплата педагогическим работникам)</t>
  </si>
  <si>
    <t xml:space="preserve"> 000 1 01 02010 01 5000 110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</si>
  <si>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</si>
  <si>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000 1 05 01012 01 0000 110</t>
  </si>
  <si>
    <t>000 1 05 01020 01 0000 110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</si>
  <si>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</si>
  <si>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</si>
  <si>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000 1 05 04020 02 2100 110</t>
  </si>
  <si>
    <t>000 1 05 04020 02 5000 110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</si>
  <si>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</si>
  <si>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Налог, взимаемый в связи с применением патентной системы налогообложения, зачисляемый в бюджеты муниципальных районов (уплата процентов, начисленных на суммы излишне взысканных (уплаченных) платежей, а также при нарушении сроков их возврата)</t>
  </si>
  <si>
    <t>000 1 09 00000 00 0000 000</t>
  </si>
  <si>
    <t>000 1 09 07000 00 0000 110</t>
  </si>
  <si>
    <t>000 1 09 07050 00 0000 110</t>
  </si>
  <si>
    <t>000 1 09 07053 05 0000 110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</si>
  <si>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</si>
  <si>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местным налогам и сборам)</t>
  </si>
  <si>
    <t>Прочие местные налоги и сборы</t>
  </si>
  <si>
    <t>Прочие местные налоги и сборы, мобилизуемые на территориях муниципальных районов</t>
  </si>
  <si>
    <t>000 1 12 01030 01 0000 120</t>
  </si>
  <si>
    <t>Плата за сбросы загрязняющих веществ в водные объекты</t>
  </si>
  <si>
    <t>000 1 13 02000 00 0000 130</t>
  </si>
  <si>
    <t>000 1 13 02995 00 0000 130</t>
  </si>
  <si>
    <t>Доходы от компенсации затрат государства</t>
  </si>
  <si>
    <t>Прочие доходы от компенсации затрат</t>
  </si>
  <si>
    <t>000 11601160010000140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</si>
  <si>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</si>
  <si>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000 11601333010171140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</si>
  <si>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</si>
  <si>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000 11610129010000140</t>
  </si>
  <si>
    <t>План 2022 год</t>
  </si>
  <si>
    <t>Факт 2022 год</t>
  </si>
  <si>
    <t>000 1 06 01030 05 0000 110</t>
  </si>
  <si>
    <t>000 1 12 01010 01 2100 120</t>
  </si>
  <si>
    <t>Доходы районного бюджета за 2022 год по кодам видов доходов подвидов доходов, классификации операций сектора государственного управления, относящихся к доходам бюджета</t>
  </si>
  <si>
    <t xml:space="preserve">                                                                                       Приложение № 2</t>
  </si>
  <si>
    <t xml:space="preserve">                                                                                          к решению  Совета местного </t>
  </si>
  <si>
    <t xml:space="preserve">                                                                                        самоуправления  Терского муниципального района </t>
  </si>
  <si>
    <t xml:space="preserve">                                                                                        "Об утверждении отчета об исполнении бюджета Терского муниципального района за 2022 год"</t>
  </si>
  <si>
    <t>от 27 апреля 2023 г. №137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</si>
</sst>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4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164" fontId="2" fillId="0" borderId="0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left" wrapText="1"/>
    </xf>
    <xf numFmtId="49" fontId="2" fillId="0" borderId="5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right" vertical="center"/>
    </xf>
    <xf numFmtId="4" fontId="1" fillId="0" borderId="3" xfId="0" applyNumberFormat="1" applyFont="1" applyFill="1" applyBorder="1" applyAlignment="1" applyProtection="1">
      <alignment horizontal="right" vertical="center"/>
    </xf>
    <xf numFmtId="165" fontId="3" fillId="0" borderId="4" xfId="0" applyNumberFormat="1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" fontId="1" fillId="0" borderId="1" xfId="0" applyNumberFormat="1" applyFont="1" applyFill="1" applyBorder="1" applyAlignment="1" applyProtection="1">
      <alignment horizontal="right" vertical="center"/>
    </xf>
    <xf numFmtId="4" fontId="1" fillId="0" borderId="3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>
      <alignment vertical="center"/>
    </xf>
    <xf numFmtId="4" fontId="2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4"/>
  <sheetViews>
    <sheetView showGridLines="0" tabSelected="1" zoomScale="115" zoomScaleNormal="115" workbookViewId="0">
      <selection activeCell="A5" sqref="A5:D5"/>
    </sheetView>
  </sheetViews>
  <sheetFormatPr defaultColWidth="9.140625" defaultRowHeight="12.75" outlineLevelRow="7" x14ac:dyDescent="0.2"/>
  <cols>
    <col min="1" max="1" width="73.140625" style="1" customWidth="1"/>
    <col min="2" max="2" width="30" style="24" customWidth="1"/>
    <col min="3" max="4" width="14.85546875" style="34" bestFit="1" customWidth="1"/>
    <col min="5" max="6" width="9.140625" style="1" customWidth="1"/>
    <col min="7" max="7" width="13.140625" style="1" customWidth="1"/>
    <col min="8" max="10" width="9.140625" style="1" customWidth="1"/>
    <col min="11" max="16384" width="9.140625" style="1"/>
  </cols>
  <sheetData>
    <row r="1" spans="1:10" x14ac:dyDescent="0.2">
      <c r="A1" s="36" t="s">
        <v>341</v>
      </c>
      <c r="B1" s="36"/>
      <c r="C1" s="36"/>
      <c r="D1" s="36"/>
      <c r="E1" s="2"/>
      <c r="F1" s="2"/>
      <c r="G1" s="3"/>
      <c r="H1" s="3"/>
      <c r="I1" s="3"/>
      <c r="J1" s="3"/>
    </row>
    <row r="2" spans="1:10" x14ac:dyDescent="0.2">
      <c r="A2" s="37" t="s">
        <v>342</v>
      </c>
      <c r="B2" s="37"/>
      <c r="C2" s="37"/>
      <c r="D2" s="37"/>
      <c r="E2" s="3"/>
      <c r="F2" s="3"/>
      <c r="G2" s="3"/>
      <c r="H2" s="3"/>
      <c r="I2" s="3"/>
      <c r="J2" s="3"/>
    </row>
    <row r="3" spans="1:10" x14ac:dyDescent="0.2">
      <c r="A3" s="37" t="s">
        <v>343</v>
      </c>
      <c r="B3" s="37"/>
      <c r="C3" s="37"/>
      <c r="D3" s="37"/>
      <c r="E3" s="4"/>
      <c r="F3" s="4"/>
      <c r="G3" s="4"/>
      <c r="H3" s="4"/>
      <c r="I3" s="4"/>
      <c r="J3" s="4"/>
    </row>
    <row r="4" spans="1:10" x14ac:dyDescent="0.2">
      <c r="A4" s="38" t="s">
        <v>344</v>
      </c>
      <c r="B4" s="38"/>
      <c r="C4" s="38"/>
      <c r="D4" s="38"/>
      <c r="E4" s="5"/>
      <c r="F4" s="5"/>
      <c r="G4" s="6"/>
      <c r="H4" s="6"/>
      <c r="I4" s="4"/>
      <c r="J4" s="4"/>
    </row>
    <row r="5" spans="1:10" x14ac:dyDescent="0.2">
      <c r="A5" s="38" t="s">
        <v>345</v>
      </c>
      <c r="B5" s="38"/>
      <c r="C5" s="38"/>
      <c r="D5" s="38"/>
      <c r="E5" s="5"/>
      <c r="F5" s="5"/>
      <c r="G5" s="6"/>
      <c r="H5" s="6"/>
      <c r="I5" s="4"/>
      <c r="J5" s="4"/>
    </row>
    <row r="6" spans="1:10" x14ac:dyDescent="0.2">
      <c r="A6" s="2"/>
      <c r="B6" s="21"/>
      <c r="C6" s="25"/>
      <c r="D6" s="25"/>
      <c r="E6" s="2"/>
      <c r="F6" s="2"/>
      <c r="G6" s="2"/>
      <c r="H6" s="2"/>
      <c r="I6" s="2"/>
      <c r="J6" s="2"/>
    </row>
    <row r="7" spans="1:10" x14ac:dyDescent="0.2">
      <c r="A7" s="39" t="s">
        <v>340</v>
      </c>
      <c r="B7" s="39"/>
      <c r="C7" s="39"/>
      <c r="D7" s="39"/>
    </row>
    <row r="8" spans="1:10" x14ac:dyDescent="0.2">
      <c r="A8" s="39"/>
      <c r="B8" s="39"/>
      <c r="C8" s="39"/>
      <c r="D8" s="39"/>
    </row>
    <row r="9" spans="1:10" x14ac:dyDescent="0.2">
      <c r="A9" s="2"/>
      <c r="B9" s="21"/>
      <c r="C9" s="25"/>
      <c r="D9" s="25"/>
    </row>
    <row r="10" spans="1:10" x14ac:dyDescent="0.2">
      <c r="A10" s="3"/>
      <c r="B10" s="22"/>
      <c r="C10" s="26"/>
      <c r="D10" s="27" t="s">
        <v>157</v>
      </c>
      <c r="E10" s="3"/>
      <c r="F10" s="3"/>
      <c r="G10" s="3"/>
      <c r="H10" s="3"/>
      <c r="I10" s="3"/>
      <c r="J10" s="3"/>
    </row>
    <row r="11" spans="1:10" x14ac:dyDescent="0.2">
      <c r="A11" s="7" t="s">
        <v>1</v>
      </c>
      <c r="B11" s="7" t="s">
        <v>0</v>
      </c>
      <c r="C11" s="28" t="s">
        <v>336</v>
      </c>
      <c r="D11" s="28" t="s">
        <v>337</v>
      </c>
    </row>
    <row r="12" spans="1:10" x14ac:dyDescent="0.2">
      <c r="A12" s="8" t="s">
        <v>2</v>
      </c>
      <c r="B12" s="23"/>
      <c r="C12" s="29">
        <v>1317656864.25</v>
      </c>
      <c r="D12" s="35">
        <v>1323106285.3499999</v>
      </c>
    </row>
    <row r="13" spans="1:10" x14ac:dyDescent="0.2">
      <c r="A13" s="9" t="s">
        <v>3</v>
      </c>
      <c r="B13" s="7" t="s">
        <v>88</v>
      </c>
      <c r="C13" s="18">
        <v>323464001.75</v>
      </c>
      <c r="D13" s="18">
        <v>329343927.42000002</v>
      </c>
    </row>
    <row r="14" spans="1:10" outlineLevel="1" x14ac:dyDescent="0.2">
      <c r="A14" s="9" t="s">
        <v>4</v>
      </c>
      <c r="B14" s="7" t="s">
        <v>89</v>
      </c>
      <c r="C14" s="18">
        <v>104698000</v>
      </c>
      <c r="D14" s="18">
        <v>120279952.39</v>
      </c>
    </row>
    <row r="15" spans="1:10" outlineLevel="2" x14ac:dyDescent="0.2">
      <c r="A15" s="9" t="s">
        <v>5</v>
      </c>
      <c r="B15" s="7" t="s">
        <v>90</v>
      </c>
      <c r="C15" s="18">
        <v>104698000</v>
      </c>
      <c r="D15" s="18">
        <v>120279952.39</v>
      </c>
    </row>
    <row r="16" spans="1:10" ht="51" outlineLevel="3" x14ac:dyDescent="0.2">
      <c r="A16" s="10" t="s">
        <v>6</v>
      </c>
      <c r="B16" s="7" t="s">
        <v>91</v>
      </c>
      <c r="C16" s="18">
        <v>104698000</v>
      </c>
      <c r="D16" s="18">
        <v>117976589.8</v>
      </c>
    </row>
    <row r="17" spans="1:4" ht="63.75" outlineLevel="4" x14ac:dyDescent="0.2">
      <c r="A17" s="10" t="s">
        <v>7</v>
      </c>
      <c r="B17" s="7" t="s">
        <v>92</v>
      </c>
      <c r="C17" s="18">
        <v>104698000</v>
      </c>
      <c r="D17" s="18">
        <v>117357020.97</v>
      </c>
    </row>
    <row r="18" spans="1:4" ht="63.75" outlineLevel="7" x14ac:dyDescent="0.2">
      <c r="A18" s="11" t="s">
        <v>7</v>
      </c>
      <c r="B18" s="12" t="s">
        <v>92</v>
      </c>
      <c r="C18" s="19">
        <v>104698000</v>
      </c>
      <c r="D18" s="19">
        <v>117357020.97</v>
      </c>
    </row>
    <row r="19" spans="1:4" ht="51" outlineLevel="7" x14ac:dyDescent="0.2">
      <c r="A19" s="11" t="s">
        <v>8</v>
      </c>
      <c r="B19" s="12" t="s">
        <v>93</v>
      </c>
      <c r="C19" s="30">
        <v>0</v>
      </c>
      <c r="D19" s="19">
        <v>462870.81</v>
      </c>
    </row>
    <row r="20" spans="1:4" ht="63.75" outlineLevel="7" x14ac:dyDescent="0.2">
      <c r="A20" s="11" t="s">
        <v>9</v>
      </c>
      <c r="B20" s="12" t="s">
        <v>94</v>
      </c>
      <c r="C20" s="30">
        <v>0</v>
      </c>
      <c r="D20" s="19">
        <v>78891.649999999994</v>
      </c>
    </row>
    <row r="21" spans="1:4" ht="51" outlineLevel="7" x14ac:dyDescent="0.2">
      <c r="A21" s="11" t="s">
        <v>10</v>
      </c>
      <c r="B21" s="12" t="s">
        <v>95</v>
      </c>
      <c r="C21" s="30">
        <v>0</v>
      </c>
      <c r="D21" s="19">
        <v>77806.710000000006</v>
      </c>
    </row>
    <row r="22" spans="1:4" ht="56.25" outlineLevel="7" x14ac:dyDescent="0.2">
      <c r="A22" s="20" t="s">
        <v>308</v>
      </c>
      <c r="B22" s="17" t="s">
        <v>307</v>
      </c>
      <c r="C22" s="19">
        <v>0</v>
      </c>
      <c r="D22" s="19">
        <v>-0.34</v>
      </c>
    </row>
    <row r="23" spans="1:4" ht="89.25" outlineLevel="4" x14ac:dyDescent="0.2">
      <c r="A23" s="10" t="s">
        <v>11</v>
      </c>
      <c r="B23" s="7" t="s">
        <v>96</v>
      </c>
      <c r="C23" s="31">
        <v>0</v>
      </c>
      <c r="D23" s="18">
        <v>577976.16</v>
      </c>
    </row>
    <row r="24" spans="1:4" ht="89.25" outlineLevel="7" x14ac:dyDescent="0.2">
      <c r="A24" s="11" t="s">
        <v>11</v>
      </c>
      <c r="B24" s="12" t="s">
        <v>96</v>
      </c>
      <c r="C24" s="30">
        <v>0</v>
      </c>
      <c r="D24" s="19">
        <v>555387.9</v>
      </c>
    </row>
    <row r="25" spans="1:4" ht="56.25" outlineLevel="7" x14ac:dyDescent="0.2">
      <c r="A25" s="20" t="s">
        <v>12</v>
      </c>
      <c r="B25" s="17" t="s">
        <v>97</v>
      </c>
      <c r="C25" s="30">
        <v>0</v>
      </c>
      <c r="D25" s="19">
        <v>15364.21</v>
      </c>
    </row>
    <row r="26" spans="1:4" ht="89.25" outlineLevel="4" x14ac:dyDescent="0.2">
      <c r="A26" s="10" t="s">
        <v>13</v>
      </c>
      <c r="B26" s="12" t="s">
        <v>98</v>
      </c>
      <c r="C26" s="30">
        <v>0</v>
      </c>
      <c r="D26" s="19">
        <v>7224.05</v>
      </c>
    </row>
    <row r="27" spans="1:4" ht="25.5" outlineLevel="3" x14ac:dyDescent="0.2">
      <c r="A27" s="9" t="s">
        <v>14</v>
      </c>
      <c r="B27" s="7" t="s">
        <v>99</v>
      </c>
      <c r="C27" s="31">
        <v>0</v>
      </c>
      <c r="D27" s="18">
        <v>1725386.43</v>
      </c>
    </row>
    <row r="28" spans="1:4" ht="51" outlineLevel="4" x14ac:dyDescent="0.2">
      <c r="A28" s="9" t="s">
        <v>15</v>
      </c>
      <c r="B28" s="12" t="s">
        <v>100</v>
      </c>
      <c r="C28" s="30">
        <v>0</v>
      </c>
      <c r="D28" s="19">
        <v>1674343.11</v>
      </c>
    </row>
    <row r="29" spans="1:4" ht="33.75" outlineLevel="7" x14ac:dyDescent="0.2">
      <c r="A29" s="15" t="s">
        <v>16</v>
      </c>
      <c r="B29" s="17" t="s">
        <v>101</v>
      </c>
      <c r="C29" s="30">
        <v>0</v>
      </c>
      <c r="D29" s="19">
        <v>26333.66</v>
      </c>
    </row>
    <row r="30" spans="1:4" ht="45" outlineLevel="7" x14ac:dyDescent="0.2">
      <c r="A30" s="15" t="s">
        <v>17</v>
      </c>
      <c r="B30" s="17" t="s">
        <v>102</v>
      </c>
      <c r="C30" s="30">
        <v>0</v>
      </c>
      <c r="D30" s="19">
        <v>24709.66</v>
      </c>
    </row>
    <row r="31" spans="1:4" outlineLevel="1" x14ac:dyDescent="0.2">
      <c r="A31" s="9" t="s">
        <v>18</v>
      </c>
      <c r="B31" s="7" t="s">
        <v>103</v>
      </c>
      <c r="C31" s="18">
        <v>11578145</v>
      </c>
      <c r="D31" s="18">
        <v>14143309.32</v>
      </c>
    </row>
    <row r="32" spans="1:4" outlineLevel="2" x14ac:dyDescent="0.2">
      <c r="A32" s="9" t="s">
        <v>19</v>
      </c>
      <c r="B32" s="7" t="s">
        <v>104</v>
      </c>
      <c r="C32" s="18">
        <v>300000</v>
      </c>
      <c r="D32" s="18">
        <v>299829.89</v>
      </c>
    </row>
    <row r="33" spans="1:4" outlineLevel="3" x14ac:dyDescent="0.2">
      <c r="A33" s="9" t="s">
        <v>19</v>
      </c>
      <c r="B33" s="7" t="s">
        <v>105</v>
      </c>
      <c r="C33" s="18">
        <v>300000</v>
      </c>
      <c r="D33" s="18">
        <v>299384.37</v>
      </c>
    </row>
    <row r="34" spans="1:4" ht="38.25" outlineLevel="4" x14ac:dyDescent="0.2">
      <c r="A34" s="9" t="s">
        <v>20</v>
      </c>
      <c r="B34" s="7" t="s">
        <v>106</v>
      </c>
      <c r="C34" s="18">
        <v>300000</v>
      </c>
      <c r="D34" s="18">
        <v>269033.06</v>
      </c>
    </row>
    <row r="35" spans="1:4" ht="38.25" outlineLevel="7" x14ac:dyDescent="0.2">
      <c r="A35" s="13" t="s">
        <v>20</v>
      </c>
      <c r="B35" s="12" t="s">
        <v>106</v>
      </c>
      <c r="C35" s="19">
        <v>300000</v>
      </c>
      <c r="D35" s="19">
        <v>269033.06</v>
      </c>
    </row>
    <row r="36" spans="1:4" ht="25.5" outlineLevel="4" x14ac:dyDescent="0.2">
      <c r="A36" s="9" t="s">
        <v>21</v>
      </c>
      <c r="B36" s="7" t="s">
        <v>107</v>
      </c>
      <c r="C36" s="31">
        <v>0</v>
      </c>
      <c r="D36" s="18">
        <v>16485.23</v>
      </c>
    </row>
    <row r="37" spans="1:4" ht="25.5" outlineLevel="7" x14ac:dyDescent="0.2">
      <c r="A37" s="13" t="s">
        <v>21</v>
      </c>
      <c r="B37" s="12" t="s">
        <v>107</v>
      </c>
      <c r="C37" s="30">
        <v>0</v>
      </c>
      <c r="D37" s="19">
        <v>16485.23</v>
      </c>
    </row>
    <row r="38" spans="1:4" ht="38.25" outlineLevel="4" x14ac:dyDescent="0.2">
      <c r="A38" s="9" t="s">
        <v>22</v>
      </c>
      <c r="B38" s="7" t="s">
        <v>108</v>
      </c>
      <c r="C38" s="31">
        <v>0</v>
      </c>
      <c r="D38" s="18">
        <v>13866.08</v>
      </c>
    </row>
    <row r="39" spans="1:4" ht="38.25" outlineLevel="7" x14ac:dyDescent="0.2">
      <c r="A39" s="13" t="s">
        <v>22</v>
      </c>
      <c r="B39" s="12" t="s">
        <v>108</v>
      </c>
      <c r="C39" s="30">
        <v>0</v>
      </c>
      <c r="D39" s="19">
        <v>13866.08</v>
      </c>
    </row>
    <row r="40" spans="1:4" ht="25.5" outlineLevel="3" x14ac:dyDescent="0.2">
      <c r="A40" s="9" t="s">
        <v>23</v>
      </c>
      <c r="B40" s="7" t="s">
        <v>109</v>
      </c>
      <c r="C40" s="31">
        <v>0</v>
      </c>
      <c r="D40" s="18">
        <v>445.52</v>
      </c>
    </row>
    <row r="41" spans="1:4" ht="25.5" outlineLevel="4" x14ac:dyDescent="0.2">
      <c r="A41" s="9" t="s">
        <v>24</v>
      </c>
      <c r="B41" s="7" t="s">
        <v>110</v>
      </c>
      <c r="C41" s="31">
        <v>0</v>
      </c>
      <c r="D41" s="18">
        <v>445.52</v>
      </c>
    </row>
    <row r="42" spans="1:4" ht="25.5" outlineLevel="7" x14ac:dyDescent="0.2">
      <c r="A42" s="13" t="s">
        <v>24</v>
      </c>
      <c r="B42" s="12" t="s">
        <v>110</v>
      </c>
      <c r="C42" s="30">
        <v>0</v>
      </c>
      <c r="D42" s="19">
        <v>445.52</v>
      </c>
    </row>
    <row r="43" spans="1:4" outlineLevel="7" x14ac:dyDescent="0.2">
      <c r="A43" s="15" t="s">
        <v>293</v>
      </c>
      <c r="B43" s="16" t="s">
        <v>294</v>
      </c>
      <c r="C43" s="18">
        <v>3626030</v>
      </c>
      <c r="D43" s="18">
        <v>5149513.1500000004</v>
      </c>
    </row>
    <row r="44" spans="1:4" ht="22.5" outlineLevel="7" x14ac:dyDescent="0.2">
      <c r="A44" s="15" t="s">
        <v>295</v>
      </c>
      <c r="B44" s="17" t="s">
        <v>296</v>
      </c>
      <c r="C44" s="19">
        <v>3626030</v>
      </c>
      <c r="D44" s="19">
        <v>5149513.1500000004</v>
      </c>
    </row>
    <row r="45" spans="1:4" ht="22.5" outlineLevel="7" x14ac:dyDescent="0.2">
      <c r="A45" s="15" t="s">
        <v>295</v>
      </c>
      <c r="B45" s="17" t="s">
        <v>296</v>
      </c>
      <c r="C45" s="19">
        <v>0</v>
      </c>
      <c r="D45" s="19">
        <v>1477762.01</v>
      </c>
    </row>
    <row r="46" spans="1:4" ht="22.5" outlineLevel="7" x14ac:dyDescent="0.2">
      <c r="A46" s="15" t="s">
        <v>311</v>
      </c>
      <c r="B46" s="17" t="s">
        <v>309</v>
      </c>
      <c r="C46" s="19">
        <v>0</v>
      </c>
      <c r="D46" s="19">
        <v>15679.86</v>
      </c>
    </row>
    <row r="47" spans="1:4" ht="22.5" outlineLevel="7" x14ac:dyDescent="0.2">
      <c r="A47" s="15" t="s">
        <v>312</v>
      </c>
      <c r="B47" s="17" t="s">
        <v>310</v>
      </c>
      <c r="C47" s="19">
        <v>0</v>
      </c>
      <c r="D47" s="19">
        <v>3656071.28</v>
      </c>
    </row>
    <row r="48" spans="1:4" outlineLevel="2" x14ac:dyDescent="0.2">
      <c r="A48" s="9" t="s">
        <v>25</v>
      </c>
      <c r="B48" s="7" t="s">
        <v>111</v>
      </c>
      <c r="C48" s="18">
        <v>6224115</v>
      </c>
      <c r="D48" s="18">
        <v>6659563.8700000001</v>
      </c>
    </row>
    <row r="49" spans="1:4" outlineLevel="3" x14ac:dyDescent="0.2">
      <c r="A49" s="9" t="s">
        <v>25</v>
      </c>
      <c r="B49" s="7" t="s">
        <v>112</v>
      </c>
      <c r="C49" s="18">
        <v>6224115</v>
      </c>
      <c r="D49" s="18">
        <v>6659563.8700000001</v>
      </c>
    </row>
    <row r="50" spans="1:4" ht="25.5" outlineLevel="4" x14ac:dyDescent="0.2">
      <c r="A50" s="9" t="s">
        <v>26</v>
      </c>
      <c r="B50" s="7" t="s">
        <v>113</v>
      </c>
      <c r="C50" s="18">
        <v>6224115</v>
      </c>
      <c r="D50" s="18">
        <v>6563329.6600000001</v>
      </c>
    </row>
    <row r="51" spans="1:4" ht="25.5" outlineLevel="7" x14ac:dyDescent="0.2">
      <c r="A51" s="13" t="s">
        <v>26</v>
      </c>
      <c r="B51" s="12" t="s">
        <v>113</v>
      </c>
      <c r="C51" s="19">
        <v>6224115</v>
      </c>
      <c r="D51" s="19">
        <v>6563329.6600000001</v>
      </c>
    </row>
    <row r="52" spans="1:4" outlineLevel="4" x14ac:dyDescent="0.2">
      <c r="A52" s="9" t="s">
        <v>27</v>
      </c>
      <c r="B52" s="7" t="s">
        <v>114</v>
      </c>
      <c r="C52" s="31">
        <v>0</v>
      </c>
      <c r="D52" s="18">
        <v>56274.71</v>
      </c>
    </row>
    <row r="53" spans="1:4" outlineLevel="7" x14ac:dyDescent="0.2">
      <c r="A53" s="13" t="s">
        <v>27</v>
      </c>
      <c r="B53" s="12" t="s">
        <v>114</v>
      </c>
      <c r="C53" s="30">
        <v>0</v>
      </c>
      <c r="D53" s="19">
        <v>56274.71</v>
      </c>
    </row>
    <row r="54" spans="1:4" ht="25.5" outlineLevel="4" x14ac:dyDescent="0.2">
      <c r="A54" s="9" t="s">
        <v>28</v>
      </c>
      <c r="B54" s="7" t="s">
        <v>115</v>
      </c>
      <c r="C54" s="31">
        <v>0</v>
      </c>
      <c r="D54" s="18">
        <v>39959.5</v>
      </c>
    </row>
    <row r="55" spans="1:4" ht="25.5" outlineLevel="7" x14ac:dyDescent="0.2">
      <c r="A55" s="13" t="s">
        <v>28</v>
      </c>
      <c r="B55" s="12" t="s">
        <v>115</v>
      </c>
      <c r="C55" s="30">
        <v>0</v>
      </c>
      <c r="D55" s="19">
        <v>39959.5</v>
      </c>
    </row>
    <row r="56" spans="1:4" outlineLevel="2" x14ac:dyDescent="0.2">
      <c r="A56" s="9" t="s">
        <v>29</v>
      </c>
      <c r="B56" s="7" t="s">
        <v>116</v>
      </c>
      <c r="C56" s="18">
        <v>1428000</v>
      </c>
      <c r="D56" s="18">
        <v>2034402.41</v>
      </c>
    </row>
    <row r="57" spans="1:4" ht="25.5" outlineLevel="3" x14ac:dyDescent="0.2">
      <c r="A57" s="9" t="s">
        <v>30</v>
      </c>
      <c r="B57" s="7" t="s">
        <v>117</v>
      </c>
      <c r="C57" s="18">
        <v>1428000</v>
      </c>
      <c r="D57" s="18">
        <v>2034402.41</v>
      </c>
    </row>
    <row r="58" spans="1:4" ht="51" outlineLevel="7" x14ac:dyDescent="0.2">
      <c r="A58" s="13" t="s">
        <v>31</v>
      </c>
      <c r="B58" s="12" t="s">
        <v>118</v>
      </c>
      <c r="C58" s="19">
        <v>1428000</v>
      </c>
      <c r="D58" s="19">
        <v>2014497.61</v>
      </c>
    </row>
    <row r="59" spans="1:4" ht="22.5" outlineLevel="7" x14ac:dyDescent="0.2">
      <c r="A59" s="15" t="s">
        <v>315</v>
      </c>
      <c r="B59" s="17" t="s">
        <v>313</v>
      </c>
      <c r="C59" s="32">
        <v>0</v>
      </c>
      <c r="D59" s="19">
        <v>19928.27</v>
      </c>
    </row>
    <row r="60" spans="1:4" ht="33.75" outlineLevel="7" x14ac:dyDescent="0.2">
      <c r="A60" s="15" t="s">
        <v>316</v>
      </c>
      <c r="B60" s="17" t="s">
        <v>314</v>
      </c>
      <c r="C60" s="32">
        <v>0</v>
      </c>
      <c r="D60" s="19">
        <v>-23.47</v>
      </c>
    </row>
    <row r="61" spans="1:4" outlineLevel="1" x14ac:dyDescent="0.2">
      <c r="A61" s="9" t="s">
        <v>32</v>
      </c>
      <c r="B61" s="7" t="s">
        <v>119</v>
      </c>
      <c r="C61" s="31">
        <v>0</v>
      </c>
      <c r="D61" s="18">
        <v>889.02</v>
      </c>
    </row>
    <row r="62" spans="1:4" ht="25.5" outlineLevel="1" x14ac:dyDescent="0.2">
      <c r="A62" s="13" t="s">
        <v>158</v>
      </c>
      <c r="B62" s="7" t="s">
        <v>338</v>
      </c>
      <c r="C62" s="31">
        <v>0</v>
      </c>
      <c r="D62" s="18">
        <v>889.02</v>
      </c>
    </row>
    <row r="63" spans="1:4" outlineLevel="1" x14ac:dyDescent="0.2">
      <c r="A63" s="9" t="s">
        <v>33</v>
      </c>
      <c r="B63" s="7" t="s">
        <v>120</v>
      </c>
      <c r="C63" s="18">
        <v>4500000</v>
      </c>
      <c r="D63" s="18">
        <v>3705818.34</v>
      </c>
    </row>
    <row r="64" spans="1:4" ht="25.5" outlineLevel="2" x14ac:dyDescent="0.2">
      <c r="A64" s="9" t="s">
        <v>34</v>
      </c>
      <c r="B64" s="7" t="s">
        <v>121</v>
      </c>
      <c r="C64" s="18">
        <v>4500000</v>
      </c>
      <c r="D64" s="18">
        <v>3705818.34</v>
      </c>
    </row>
    <row r="65" spans="1:4" ht="25.5" outlineLevel="3" x14ac:dyDescent="0.2">
      <c r="A65" s="9" t="s">
        <v>35</v>
      </c>
      <c r="B65" s="7" t="s">
        <v>122</v>
      </c>
      <c r="C65" s="18">
        <v>4500000</v>
      </c>
      <c r="D65" s="18">
        <v>3705818.34</v>
      </c>
    </row>
    <row r="66" spans="1:4" ht="51" outlineLevel="4" x14ac:dyDescent="0.2">
      <c r="A66" s="10" t="s">
        <v>36</v>
      </c>
      <c r="B66" s="7" t="s">
        <v>123</v>
      </c>
      <c r="C66" s="18">
        <v>4500000</v>
      </c>
      <c r="D66" s="29">
        <v>0</v>
      </c>
    </row>
    <row r="67" spans="1:4" ht="51" outlineLevel="7" x14ac:dyDescent="0.2">
      <c r="A67" s="11" t="s">
        <v>36</v>
      </c>
      <c r="B67" s="12" t="s">
        <v>123</v>
      </c>
      <c r="C67" s="19">
        <v>4500000</v>
      </c>
      <c r="D67" s="30">
        <v>0</v>
      </c>
    </row>
    <row r="68" spans="1:4" ht="38.25" outlineLevel="7" x14ac:dyDescent="0.2">
      <c r="A68" s="13" t="s">
        <v>159</v>
      </c>
      <c r="B68" s="12" t="s">
        <v>162</v>
      </c>
      <c r="C68" s="32">
        <v>0</v>
      </c>
      <c r="D68" s="19">
        <v>3291030.26</v>
      </c>
    </row>
    <row r="69" spans="1:4" ht="51" outlineLevel="7" x14ac:dyDescent="0.2">
      <c r="A69" s="11" t="s">
        <v>160</v>
      </c>
      <c r="B69" s="12" t="s">
        <v>163</v>
      </c>
      <c r="C69" s="32">
        <v>0</v>
      </c>
      <c r="D69" s="19">
        <v>415257.08</v>
      </c>
    </row>
    <row r="70" spans="1:4" ht="38.25" outlineLevel="7" x14ac:dyDescent="0.2">
      <c r="A70" s="13" t="s">
        <v>161</v>
      </c>
      <c r="B70" s="12" t="s">
        <v>164</v>
      </c>
      <c r="C70" s="32">
        <v>0</v>
      </c>
      <c r="D70" s="19">
        <v>-469</v>
      </c>
    </row>
    <row r="71" spans="1:4" ht="22.5" outlineLevel="7" x14ac:dyDescent="0.2">
      <c r="A71" s="15" t="s">
        <v>321</v>
      </c>
      <c r="B71" s="17" t="s">
        <v>317</v>
      </c>
      <c r="C71" s="19">
        <v>0</v>
      </c>
      <c r="D71" s="19">
        <v>388.33</v>
      </c>
    </row>
    <row r="72" spans="1:4" outlineLevel="7" x14ac:dyDescent="0.2">
      <c r="A72" s="15" t="s">
        <v>322</v>
      </c>
      <c r="B72" s="17" t="s">
        <v>318</v>
      </c>
      <c r="C72" s="19">
        <v>0</v>
      </c>
      <c r="D72" s="19">
        <v>388.33</v>
      </c>
    </row>
    <row r="73" spans="1:4" outlineLevel="7" x14ac:dyDescent="0.2">
      <c r="A73" s="15" t="s">
        <v>323</v>
      </c>
      <c r="B73" s="17" t="s">
        <v>319</v>
      </c>
      <c r="C73" s="19">
        <v>0</v>
      </c>
      <c r="D73" s="19">
        <v>388.33</v>
      </c>
    </row>
    <row r="74" spans="1:4" outlineLevel="7" x14ac:dyDescent="0.2">
      <c r="A74" s="15" t="s">
        <v>324</v>
      </c>
      <c r="B74" s="17" t="s">
        <v>320</v>
      </c>
      <c r="C74" s="19">
        <v>0</v>
      </c>
      <c r="D74" s="19">
        <v>388.33</v>
      </c>
    </row>
    <row r="75" spans="1:4" ht="25.5" outlineLevel="1" x14ac:dyDescent="0.2">
      <c r="A75" s="9" t="s">
        <v>37</v>
      </c>
      <c r="B75" s="7" t="s">
        <v>124</v>
      </c>
      <c r="C75" s="18">
        <v>132254400</v>
      </c>
      <c r="D75" s="18">
        <v>122016995.83</v>
      </c>
    </row>
    <row r="76" spans="1:4" ht="51" outlineLevel="2" x14ac:dyDescent="0.2">
      <c r="A76" s="10" t="s">
        <v>38</v>
      </c>
      <c r="B76" s="7" t="s">
        <v>125</v>
      </c>
      <c r="C76" s="18">
        <v>132254400</v>
      </c>
      <c r="D76" s="18">
        <v>122016995.83</v>
      </c>
    </row>
    <row r="77" spans="1:4" ht="38.25" outlineLevel="3" x14ac:dyDescent="0.2">
      <c r="A77" s="9" t="s">
        <v>39</v>
      </c>
      <c r="B77" s="7" t="s">
        <v>126</v>
      </c>
      <c r="C77" s="18">
        <v>128823200</v>
      </c>
      <c r="D77" s="18">
        <v>118625976.14</v>
      </c>
    </row>
    <row r="78" spans="1:4" ht="51" outlineLevel="4" x14ac:dyDescent="0.2">
      <c r="A78" s="10" t="s">
        <v>40</v>
      </c>
      <c r="B78" s="7" t="s">
        <v>127</v>
      </c>
      <c r="C78" s="18">
        <v>128573200</v>
      </c>
      <c r="D78" s="18">
        <v>118577081.62</v>
      </c>
    </row>
    <row r="79" spans="1:4" ht="51" outlineLevel="7" x14ac:dyDescent="0.2">
      <c r="A79" s="11" t="s">
        <v>40</v>
      </c>
      <c r="B79" s="12" t="s">
        <v>127</v>
      </c>
      <c r="C79" s="19">
        <v>128573200</v>
      </c>
      <c r="D79" s="19">
        <v>118577081.62</v>
      </c>
    </row>
    <row r="80" spans="1:4" ht="51" outlineLevel="4" x14ac:dyDescent="0.2">
      <c r="A80" s="10" t="s">
        <v>41</v>
      </c>
      <c r="B80" s="7" t="s">
        <v>128</v>
      </c>
      <c r="C80" s="29">
        <v>250000</v>
      </c>
      <c r="D80" s="18">
        <v>48894.52</v>
      </c>
    </row>
    <row r="81" spans="1:4" ht="51" outlineLevel="7" x14ac:dyDescent="0.2">
      <c r="A81" s="11" t="s">
        <v>41</v>
      </c>
      <c r="B81" s="12" t="s">
        <v>128</v>
      </c>
      <c r="C81" s="32">
        <v>250000</v>
      </c>
      <c r="D81" s="19">
        <v>48894.52</v>
      </c>
    </row>
    <row r="82" spans="1:4" ht="51" outlineLevel="3" x14ac:dyDescent="0.2">
      <c r="A82" s="10" t="s">
        <v>42</v>
      </c>
      <c r="B82" s="7" t="s">
        <v>129</v>
      </c>
      <c r="C82" s="18">
        <v>3431200</v>
      </c>
      <c r="D82" s="18">
        <v>3391019.69</v>
      </c>
    </row>
    <row r="83" spans="1:4" ht="38.25" outlineLevel="4" x14ac:dyDescent="0.2">
      <c r="A83" s="9" t="s">
        <v>43</v>
      </c>
      <c r="B83" s="7" t="s">
        <v>130</v>
      </c>
      <c r="C83" s="18">
        <v>3431200</v>
      </c>
      <c r="D83" s="18">
        <v>3391019.69</v>
      </c>
    </row>
    <row r="84" spans="1:4" ht="38.25" outlineLevel="7" x14ac:dyDescent="0.2">
      <c r="A84" s="13" t="s">
        <v>43</v>
      </c>
      <c r="B84" s="12" t="s">
        <v>130</v>
      </c>
      <c r="C84" s="19">
        <v>3431200</v>
      </c>
      <c r="D84" s="19">
        <v>3391019.69</v>
      </c>
    </row>
    <row r="85" spans="1:4" outlineLevel="1" x14ac:dyDescent="0.2">
      <c r="A85" s="9" t="s">
        <v>44</v>
      </c>
      <c r="B85" s="7" t="s">
        <v>131</v>
      </c>
      <c r="C85" s="29">
        <v>250000</v>
      </c>
      <c r="D85" s="18">
        <v>29863.45</v>
      </c>
    </row>
    <row r="86" spans="1:4" outlineLevel="2" x14ac:dyDescent="0.2">
      <c r="A86" s="9" t="s">
        <v>45</v>
      </c>
      <c r="B86" s="7" t="s">
        <v>132</v>
      </c>
      <c r="C86" s="29">
        <v>250000</v>
      </c>
      <c r="D86" s="18">
        <v>29863.45</v>
      </c>
    </row>
    <row r="87" spans="1:4" ht="25.5" outlineLevel="3" x14ac:dyDescent="0.2">
      <c r="A87" s="9" t="s">
        <v>46</v>
      </c>
      <c r="B87" s="7" t="s">
        <v>133</v>
      </c>
      <c r="C87" s="29">
        <v>250000</v>
      </c>
      <c r="D87" s="18">
        <v>21175.62</v>
      </c>
    </row>
    <row r="88" spans="1:4" ht="25.5" outlineLevel="3" x14ac:dyDescent="0.2">
      <c r="A88" s="13" t="s">
        <v>165</v>
      </c>
      <c r="B88" s="12" t="s">
        <v>339</v>
      </c>
      <c r="C88" s="32">
        <v>0</v>
      </c>
      <c r="D88" s="19">
        <v>152.79</v>
      </c>
    </row>
    <row r="89" spans="1:4" ht="38.25" outlineLevel="4" x14ac:dyDescent="0.2">
      <c r="A89" s="9" t="s">
        <v>47</v>
      </c>
      <c r="B89" s="12" t="s">
        <v>134</v>
      </c>
      <c r="C89" s="32">
        <v>250000</v>
      </c>
      <c r="D89" s="19">
        <v>21022.83</v>
      </c>
    </row>
    <row r="90" spans="1:4" outlineLevel="4" x14ac:dyDescent="0.2">
      <c r="A90" s="15" t="s">
        <v>326</v>
      </c>
      <c r="B90" s="17" t="s">
        <v>325</v>
      </c>
      <c r="C90" s="19">
        <v>0</v>
      </c>
      <c r="D90" s="19">
        <v>2</v>
      </c>
    </row>
    <row r="91" spans="1:4" outlineLevel="7" x14ac:dyDescent="0.2">
      <c r="A91" s="13" t="s">
        <v>166</v>
      </c>
      <c r="B91" s="7" t="s">
        <v>167</v>
      </c>
      <c r="C91" s="31">
        <v>0</v>
      </c>
      <c r="D91" s="18">
        <v>8685.83</v>
      </c>
    </row>
    <row r="92" spans="1:4" ht="38.25" outlineLevel="7" x14ac:dyDescent="0.2">
      <c r="A92" s="13" t="s">
        <v>66</v>
      </c>
      <c r="B92" s="12" t="s">
        <v>168</v>
      </c>
      <c r="C92" s="30">
        <v>0</v>
      </c>
      <c r="D92" s="19">
        <v>2284.15</v>
      </c>
    </row>
    <row r="93" spans="1:4" ht="38.25" outlineLevel="7" x14ac:dyDescent="0.2">
      <c r="A93" s="13" t="s">
        <v>67</v>
      </c>
      <c r="B93" s="12" t="s">
        <v>169</v>
      </c>
      <c r="C93" s="30">
        <v>0</v>
      </c>
      <c r="D93" s="19">
        <v>6401.68</v>
      </c>
    </row>
    <row r="94" spans="1:4" ht="25.5" outlineLevel="1" x14ac:dyDescent="0.2">
      <c r="A94" s="9" t="s">
        <v>48</v>
      </c>
      <c r="B94" s="7" t="s">
        <v>135</v>
      </c>
      <c r="C94" s="18">
        <v>25000418.399999999</v>
      </c>
      <c r="D94" s="18">
        <f>D95</f>
        <v>21479891.330000002</v>
      </c>
    </row>
    <row r="95" spans="1:4" outlineLevel="2" x14ac:dyDescent="0.2">
      <c r="A95" s="9" t="s">
        <v>49</v>
      </c>
      <c r="B95" s="7" t="s">
        <v>136</v>
      </c>
      <c r="C95" s="18">
        <v>25000418.399999999</v>
      </c>
      <c r="D95" s="18">
        <f>D96+D97+D98</f>
        <v>21479891.330000002</v>
      </c>
    </row>
    <row r="96" spans="1:4" ht="22.5" outlineLevel="3" x14ac:dyDescent="0.2">
      <c r="A96" s="15" t="s">
        <v>50</v>
      </c>
      <c r="B96" s="17" t="s">
        <v>137</v>
      </c>
      <c r="C96" s="19">
        <v>0</v>
      </c>
      <c r="D96" s="19">
        <v>1361897.21</v>
      </c>
    </row>
    <row r="97" spans="1:4" ht="22.5" outlineLevel="4" x14ac:dyDescent="0.2">
      <c r="A97" s="15" t="s">
        <v>50</v>
      </c>
      <c r="B97" s="17" t="s">
        <v>137</v>
      </c>
      <c r="C97" s="19">
        <v>0</v>
      </c>
      <c r="D97" s="19">
        <v>20042594.460000001</v>
      </c>
    </row>
    <row r="98" spans="1:4" outlineLevel="4" x14ac:dyDescent="0.2">
      <c r="A98" s="15" t="s">
        <v>329</v>
      </c>
      <c r="B98" s="17" t="s">
        <v>327</v>
      </c>
      <c r="C98" s="19">
        <v>0</v>
      </c>
      <c r="D98" s="19">
        <v>75399.66</v>
      </c>
    </row>
    <row r="99" spans="1:4" outlineLevel="4" x14ac:dyDescent="0.2">
      <c r="A99" s="15" t="s">
        <v>330</v>
      </c>
      <c r="B99" s="17" t="s">
        <v>328</v>
      </c>
      <c r="C99" s="19">
        <v>0</v>
      </c>
      <c r="D99" s="19">
        <v>28971</v>
      </c>
    </row>
    <row r="100" spans="1:4" outlineLevel="4" x14ac:dyDescent="0.2">
      <c r="A100" s="15" t="s">
        <v>330</v>
      </c>
      <c r="B100" s="17" t="s">
        <v>328</v>
      </c>
      <c r="C100" s="19">
        <v>0</v>
      </c>
      <c r="D100" s="19">
        <v>46428.66</v>
      </c>
    </row>
    <row r="101" spans="1:4" outlineLevel="1" x14ac:dyDescent="0.2">
      <c r="A101" s="9" t="s">
        <v>51</v>
      </c>
      <c r="B101" s="7" t="s">
        <v>138</v>
      </c>
      <c r="C101" s="18">
        <v>43383038.350000001</v>
      </c>
      <c r="D101" s="18">
        <v>46470961.759999998</v>
      </c>
    </row>
    <row r="102" spans="1:4" ht="51" outlineLevel="2" x14ac:dyDescent="0.2">
      <c r="A102" s="10" t="s">
        <v>52</v>
      </c>
      <c r="B102" s="7" t="s">
        <v>139</v>
      </c>
      <c r="C102" s="18">
        <v>37176038.350000001</v>
      </c>
      <c r="D102" s="18">
        <v>37025938.350000001</v>
      </c>
    </row>
    <row r="103" spans="1:4" ht="63.75" outlineLevel="3" x14ac:dyDescent="0.2">
      <c r="A103" s="10" t="s">
        <v>53</v>
      </c>
      <c r="B103" s="7" t="s">
        <v>140</v>
      </c>
      <c r="C103" s="18">
        <v>37176038.350000001</v>
      </c>
      <c r="D103" s="18">
        <v>37025938.350000001</v>
      </c>
    </row>
    <row r="104" spans="1:4" ht="51" outlineLevel="7" x14ac:dyDescent="0.2">
      <c r="A104" s="11" t="s">
        <v>54</v>
      </c>
      <c r="B104" s="12" t="s">
        <v>141</v>
      </c>
      <c r="C104" s="19">
        <v>37176038.350000001</v>
      </c>
      <c r="D104" s="19">
        <v>37025938.350000001</v>
      </c>
    </row>
    <row r="105" spans="1:4" ht="25.5" outlineLevel="2" x14ac:dyDescent="0.2">
      <c r="A105" s="9" t="s">
        <v>55</v>
      </c>
      <c r="B105" s="7" t="s">
        <v>142</v>
      </c>
      <c r="C105" s="18">
        <v>6207000</v>
      </c>
      <c r="D105" s="18">
        <v>9445023.4100000001</v>
      </c>
    </row>
    <row r="106" spans="1:4" ht="25.5" outlineLevel="3" x14ac:dyDescent="0.2">
      <c r="A106" s="9" t="s">
        <v>56</v>
      </c>
      <c r="B106" s="7" t="s">
        <v>143</v>
      </c>
      <c r="C106" s="30">
        <v>0</v>
      </c>
      <c r="D106" s="19">
        <v>354847.25</v>
      </c>
    </row>
    <row r="107" spans="1:4" ht="25.5" outlineLevel="4" x14ac:dyDescent="0.2">
      <c r="A107" s="9" t="s">
        <v>57</v>
      </c>
      <c r="B107" s="7" t="s">
        <v>144</v>
      </c>
      <c r="C107" s="30">
        <v>0</v>
      </c>
      <c r="D107" s="19">
        <v>354847.25</v>
      </c>
    </row>
    <row r="108" spans="1:4" ht="38.25" outlineLevel="3" x14ac:dyDescent="0.2">
      <c r="A108" s="9" t="s">
        <v>58</v>
      </c>
      <c r="B108" s="7" t="s">
        <v>145</v>
      </c>
      <c r="C108" s="18">
        <v>6207000</v>
      </c>
      <c r="D108" s="18">
        <v>9090176.1600000001</v>
      </c>
    </row>
    <row r="109" spans="1:4" ht="38.25" outlineLevel="4" x14ac:dyDescent="0.2">
      <c r="A109" s="9" t="s">
        <v>59</v>
      </c>
      <c r="B109" s="7" t="s">
        <v>146</v>
      </c>
      <c r="C109" s="19">
        <v>6207000</v>
      </c>
      <c r="D109" s="19">
        <v>9090176.1600000001</v>
      </c>
    </row>
    <row r="110" spans="1:4" outlineLevel="1" x14ac:dyDescent="0.2">
      <c r="A110" s="9" t="s">
        <v>60</v>
      </c>
      <c r="B110" s="7" t="s">
        <v>147</v>
      </c>
      <c r="C110" s="29">
        <v>1800000</v>
      </c>
      <c r="D110" s="18">
        <v>1126053.07</v>
      </c>
    </row>
    <row r="111" spans="1:4" outlineLevel="2" x14ac:dyDescent="0.2">
      <c r="A111" s="9" t="s">
        <v>61</v>
      </c>
      <c r="B111" s="7" t="s">
        <v>148</v>
      </c>
      <c r="C111" s="29">
        <v>960000</v>
      </c>
      <c r="D111" s="18">
        <v>1008466.66</v>
      </c>
    </row>
    <row r="112" spans="1:4" ht="38.25" outlineLevel="2" x14ac:dyDescent="0.2">
      <c r="A112" s="13" t="s">
        <v>170</v>
      </c>
      <c r="B112" s="12" t="s">
        <v>173</v>
      </c>
      <c r="C112" s="32">
        <v>0</v>
      </c>
      <c r="D112" s="19">
        <v>3165.94</v>
      </c>
    </row>
    <row r="113" spans="1:4" ht="51" outlineLevel="2" x14ac:dyDescent="0.2">
      <c r="A113" s="13" t="s">
        <v>171</v>
      </c>
      <c r="B113" s="12" t="s">
        <v>174</v>
      </c>
      <c r="C113" s="32">
        <v>0</v>
      </c>
      <c r="D113" s="19">
        <v>16741.939999999999</v>
      </c>
    </row>
    <row r="114" spans="1:4" ht="38.25" outlineLevel="2" x14ac:dyDescent="0.2">
      <c r="A114" s="13" t="s">
        <v>172</v>
      </c>
      <c r="B114" s="12" t="s">
        <v>175</v>
      </c>
      <c r="C114" s="32">
        <v>0</v>
      </c>
      <c r="D114" s="19">
        <v>64980.639999999999</v>
      </c>
    </row>
    <row r="115" spans="1:4" ht="38.25" outlineLevel="2" x14ac:dyDescent="0.2">
      <c r="A115" s="13" t="s">
        <v>176</v>
      </c>
      <c r="B115" s="12" t="s">
        <v>181</v>
      </c>
      <c r="C115" s="32">
        <v>0</v>
      </c>
      <c r="D115" s="19">
        <v>1000</v>
      </c>
    </row>
    <row r="116" spans="1:4" ht="38.25" outlineLevel="2" x14ac:dyDescent="0.2">
      <c r="A116" s="13" t="s">
        <v>177</v>
      </c>
      <c r="B116" s="12" t="s">
        <v>182</v>
      </c>
      <c r="C116" s="32">
        <v>0</v>
      </c>
      <c r="D116" s="19">
        <v>20338.900000000001</v>
      </c>
    </row>
    <row r="117" spans="1:4" ht="38.25" outlineLevel="2" x14ac:dyDescent="0.2">
      <c r="A117" s="13" t="s">
        <v>178</v>
      </c>
      <c r="B117" s="12" t="s">
        <v>183</v>
      </c>
      <c r="C117" s="32">
        <v>0</v>
      </c>
      <c r="D117" s="19">
        <v>39430.300000000003</v>
      </c>
    </row>
    <row r="118" spans="1:4" ht="51" outlineLevel="2" x14ac:dyDescent="0.2">
      <c r="A118" s="13" t="s">
        <v>179</v>
      </c>
      <c r="B118" s="12" t="s">
        <v>184</v>
      </c>
      <c r="C118" s="32">
        <v>0</v>
      </c>
      <c r="D118" s="19">
        <v>152652.85999999999</v>
      </c>
    </row>
    <row r="119" spans="1:4" ht="38.25" outlineLevel="2" x14ac:dyDescent="0.2">
      <c r="A119" s="13" t="s">
        <v>180</v>
      </c>
      <c r="B119" s="12" t="s">
        <v>185</v>
      </c>
      <c r="C119" s="32">
        <v>0</v>
      </c>
      <c r="D119" s="19">
        <v>18370.009999999998</v>
      </c>
    </row>
    <row r="120" spans="1:4" ht="33.75" outlineLevel="2" x14ac:dyDescent="0.2">
      <c r="A120" s="15" t="s">
        <v>332</v>
      </c>
      <c r="B120" s="17" t="s">
        <v>331</v>
      </c>
      <c r="C120" s="19">
        <v>0</v>
      </c>
      <c r="D120" s="19">
        <v>2500</v>
      </c>
    </row>
    <row r="121" spans="1:4" ht="51" outlineLevel="2" x14ac:dyDescent="0.2">
      <c r="A121" s="11" t="s">
        <v>186</v>
      </c>
      <c r="B121" s="12" t="s">
        <v>188</v>
      </c>
      <c r="C121" s="32">
        <v>0</v>
      </c>
      <c r="D121" s="19">
        <v>19503.560000000001</v>
      </c>
    </row>
    <row r="122" spans="1:4" ht="38.25" outlineLevel="2" x14ac:dyDescent="0.2">
      <c r="A122" s="13" t="s">
        <v>187</v>
      </c>
      <c r="B122" s="12" t="s">
        <v>189</v>
      </c>
      <c r="C122" s="32">
        <v>0</v>
      </c>
      <c r="D122" s="19">
        <v>9624.9500000000007</v>
      </c>
    </row>
    <row r="123" spans="1:4" ht="38.25" outlineLevel="2" x14ac:dyDescent="0.2">
      <c r="A123" s="13" t="s">
        <v>190</v>
      </c>
      <c r="B123" s="14" t="s">
        <v>194</v>
      </c>
      <c r="C123" s="32">
        <v>960000</v>
      </c>
      <c r="D123" s="19">
        <v>633521.34</v>
      </c>
    </row>
    <row r="124" spans="1:4" ht="51" outlineLevel="2" x14ac:dyDescent="0.2">
      <c r="A124" s="11" t="s">
        <v>68</v>
      </c>
      <c r="B124" s="14" t="s">
        <v>195</v>
      </c>
      <c r="C124" s="32">
        <v>960000</v>
      </c>
      <c r="D124" s="19">
        <v>633521.34</v>
      </c>
    </row>
    <row r="125" spans="1:4" ht="89.25" outlineLevel="2" x14ac:dyDescent="0.2">
      <c r="A125" s="11" t="s">
        <v>191</v>
      </c>
      <c r="B125" s="14" t="s">
        <v>196</v>
      </c>
      <c r="C125" s="32">
        <v>0</v>
      </c>
      <c r="D125" s="19">
        <v>26636.22</v>
      </c>
    </row>
    <row r="126" spans="1:4" ht="90" outlineLevel="2" x14ac:dyDescent="0.2">
      <c r="A126" s="20" t="s">
        <v>334</v>
      </c>
      <c r="B126" s="17" t="s">
        <v>333</v>
      </c>
      <c r="C126" s="19">
        <v>0</v>
      </c>
      <c r="D126" s="19">
        <v>23111.3</v>
      </c>
    </row>
    <row r="127" spans="1:4" ht="102" outlineLevel="2" x14ac:dyDescent="0.2">
      <c r="A127" s="11" t="s">
        <v>69</v>
      </c>
      <c r="B127" s="14" t="s">
        <v>197</v>
      </c>
      <c r="C127" s="32">
        <v>0</v>
      </c>
      <c r="D127" s="19">
        <v>3524.92</v>
      </c>
    </row>
    <row r="128" spans="1:4" ht="63.75" outlineLevel="2" x14ac:dyDescent="0.2">
      <c r="A128" s="11" t="s">
        <v>192</v>
      </c>
      <c r="B128" s="14" t="s">
        <v>198</v>
      </c>
      <c r="C128" s="32">
        <v>50000</v>
      </c>
      <c r="D128" s="19">
        <v>93722.86</v>
      </c>
    </row>
    <row r="129" spans="1:4" ht="51" outlineLevel="2" x14ac:dyDescent="0.2">
      <c r="A129" s="11" t="s">
        <v>193</v>
      </c>
      <c r="B129" s="14" t="s">
        <v>199</v>
      </c>
      <c r="C129" s="32">
        <v>50000</v>
      </c>
      <c r="D129" s="19">
        <v>93722.86</v>
      </c>
    </row>
    <row r="130" spans="1:4" ht="51" outlineLevel="2" x14ac:dyDescent="0.2">
      <c r="A130" s="13" t="s">
        <v>70</v>
      </c>
      <c r="B130" s="14" t="s">
        <v>200</v>
      </c>
      <c r="C130" s="32">
        <v>50000</v>
      </c>
      <c r="D130" s="19">
        <v>93722.86</v>
      </c>
    </row>
    <row r="131" spans="1:4" outlineLevel="2" x14ac:dyDescent="0.2">
      <c r="A131" s="13" t="s">
        <v>61</v>
      </c>
      <c r="B131" s="14" t="s">
        <v>201</v>
      </c>
      <c r="C131" s="32">
        <v>790000</v>
      </c>
      <c r="D131" s="19">
        <v>23863.55</v>
      </c>
    </row>
    <row r="132" spans="1:4" ht="33.75" outlineLevel="2" x14ac:dyDescent="0.2">
      <c r="A132" s="15" t="s">
        <v>202</v>
      </c>
      <c r="B132" s="17" t="s">
        <v>203</v>
      </c>
      <c r="C132" s="32">
        <v>0</v>
      </c>
      <c r="D132" s="19">
        <v>16828.18</v>
      </c>
    </row>
    <row r="133" spans="1:4" ht="33.75" outlineLevel="2" x14ac:dyDescent="0.2">
      <c r="A133" s="15" t="s">
        <v>62</v>
      </c>
      <c r="B133" s="17" t="s">
        <v>335</v>
      </c>
      <c r="C133" s="32">
        <v>0</v>
      </c>
      <c r="D133" s="19">
        <v>7035.37</v>
      </c>
    </row>
    <row r="134" spans="1:4" outlineLevel="1" x14ac:dyDescent="0.2">
      <c r="A134" s="9" t="s">
        <v>63</v>
      </c>
      <c r="B134" s="7" t="s">
        <v>149</v>
      </c>
      <c r="C134" s="31">
        <v>0</v>
      </c>
      <c r="D134" s="19">
        <v>71597.58</v>
      </c>
    </row>
    <row r="135" spans="1:4" outlineLevel="2" x14ac:dyDescent="0.2">
      <c r="A135" s="9" t="s">
        <v>64</v>
      </c>
      <c r="B135" s="7" t="s">
        <v>150</v>
      </c>
      <c r="C135" s="31">
        <v>0</v>
      </c>
      <c r="D135" s="19">
        <v>71597.58</v>
      </c>
    </row>
    <row r="136" spans="1:4" outlineLevel="3" x14ac:dyDescent="0.2">
      <c r="A136" s="9" t="s">
        <v>65</v>
      </c>
      <c r="B136" s="7" t="s">
        <v>151</v>
      </c>
      <c r="C136" s="31">
        <v>0</v>
      </c>
      <c r="D136" s="19">
        <v>71597.58</v>
      </c>
    </row>
    <row r="137" spans="1:4" outlineLevel="7" x14ac:dyDescent="0.2">
      <c r="A137" s="15" t="s">
        <v>65</v>
      </c>
      <c r="B137" s="12" t="s">
        <v>151</v>
      </c>
      <c r="C137" s="30">
        <v>0</v>
      </c>
      <c r="D137" s="19">
        <v>124543.58</v>
      </c>
    </row>
    <row r="138" spans="1:4" outlineLevel="7" x14ac:dyDescent="0.2">
      <c r="A138" s="15" t="s">
        <v>65</v>
      </c>
      <c r="B138" s="12" t="s">
        <v>151</v>
      </c>
      <c r="C138" s="33">
        <v>0</v>
      </c>
      <c r="D138" s="19">
        <v>340</v>
      </c>
    </row>
    <row r="139" spans="1:4" outlineLevel="7" x14ac:dyDescent="0.2">
      <c r="A139" s="15" t="s">
        <v>65</v>
      </c>
      <c r="B139" s="12" t="s">
        <v>151</v>
      </c>
      <c r="C139" s="33">
        <v>0</v>
      </c>
      <c r="D139" s="19">
        <v>-53968</v>
      </c>
    </row>
    <row r="140" spans="1:4" outlineLevel="7" x14ac:dyDescent="0.2">
      <c r="A140" s="15" t="s">
        <v>65</v>
      </c>
      <c r="B140" s="12" t="s">
        <v>151</v>
      </c>
      <c r="C140" s="33">
        <v>0</v>
      </c>
      <c r="D140" s="19">
        <v>682</v>
      </c>
    </row>
    <row r="141" spans="1:4" x14ac:dyDescent="0.2">
      <c r="A141" s="9" t="s">
        <v>71</v>
      </c>
      <c r="B141" s="7" t="s">
        <v>152</v>
      </c>
      <c r="C141" s="18">
        <v>994192862.5</v>
      </c>
      <c r="D141" s="18">
        <v>993780564.92999995</v>
      </c>
    </row>
    <row r="142" spans="1:4" outlineLevel="1" x14ac:dyDescent="0.2">
      <c r="A142" s="9" t="s">
        <v>72</v>
      </c>
      <c r="B142" s="7" t="s">
        <v>153</v>
      </c>
      <c r="C142" s="18">
        <v>30000</v>
      </c>
      <c r="D142" s="18">
        <v>30000</v>
      </c>
    </row>
    <row r="143" spans="1:4" outlineLevel="2" x14ac:dyDescent="0.2">
      <c r="A143" s="9" t="s">
        <v>73</v>
      </c>
      <c r="B143" s="7" t="s">
        <v>154</v>
      </c>
      <c r="C143" s="18">
        <v>30000</v>
      </c>
      <c r="D143" s="18">
        <v>30000</v>
      </c>
    </row>
    <row r="144" spans="1:4" outlineLevel="3" x14ac:dyDescent="0.2">
      <c r="A144" s="9" t="s">
        <v>73</v>
      </c>
      <c r="B144" s="7" t="s">
        <v>155</v>
      </c>
      <c r="C144" s="18">
        <v>30000</v>
      </c>
      <c r="D144" s="18">
        <v>30000</v>
      </c>
    </row>
    <row r="145" spans="1:4" outlineLevel="7" x14ac:dyDescent="0.2">
      <c r="A145" s="13" t="s">
        <v>73</v>
      </c>
      <c r="B145" s="12" t="s">
        <v>155</v>
      </c>
      <c r="C145" s="19">
        <v>30000</v>
      </c>
      <c r="D145" s="19">
        <v>30000</v>
      </c>
    </row>
    <row r="146" spans="1:4" outlineLevel="7" x14ac:dyDescent="0.2">
      <c r="A146" s="13" t="s">
        <v>205</v>
      </c>
      <c r="B146" s="7" t="s">
        <v>206</v>
      </c>
      <c r="C146" s="18">
        <v>65443470</v>
      </c>
      <c r="D146" s="18">
        <v>65443470</v>
      </c>
    </row>
    <row r="147" spans="1:4" x14ac:dyDescent="0.2">
      <c r="A147" s="9"/>
      <c r="B147" s="7" t="s">
        <v>156</v>
      </c>
      <c r="C147" s="18">
        <v>57850800</v>
      </c>
      <c r="D147" s="18">
        <v>57850800</v>
      </c>
    </row>
    <row r="148" spans="1:4" ht="25.5" outlineLevel="7" x14ac:dyDescent="0.2">
      <c r="A148" s="13" t="s">
        <v>74</v>
      </c>
      <c r="B148" s="12" t="s">
        <v>156</v>
      </c>
      <c r="C148" s="19">
        <v>57850800</v>
      </c>
      <c r="D148" s="19">
        <v>57850800</v>
      </c>
    </row>
    <row r="149" spans="1:4" x14ac:dyDescent="0.2">
      <c r="A149" s="9"/>
      <c r="B149" s="7" t="s">
        <v>204</v>
      </c>
      <c r="C149" s="18">
        <v>5732400</v>
      </c>
      <c r="D149" s="18">
        <v>5732400</v>
      </c>
    </row>
    <row r="150" spans="1:4" ht="25.5" outlineLevel="7" x14ac:dyDescent="0.2">
      <c r="A150" s="13" t="s">
        <v>75</v>
      </c>
      <c r="B150" s="12" t="s">
        <v>204</v>
      </c>
      <c r="C150" s="19">
        <v>5732400</v>
      </c>
      <c r="D150" s="19">
        <v>5732400</v>
      </c>
    </row>
    <row r="151" spans="1:4" ht="25.5" outlineLevel="7" x14ac:dyDescent="0.2">
      <c r="A151" s="13" t="s">
        <v>207</v>
      </c>
      <c r="B151" s="14" t="s">
        <v>208</v>
      </c>
      <c r="C151" s="32">
        <v>0</v>
      </c>
      <c r="D151" s="32">
        <v>0</v>
      </c>
    </row>
    <row r="152" spans="1:4" ht="25.5" outlineLevel="7" x14ac:dyDescent="0.2">
      <c r="A152" s="13" t="s">
        <v>209</v>
      </c>
      <c r="B152" s="14" t="s">
        <v>210</v>
      </c>
      <c r="C152" s="32">
        <v>0</v>
      </c>
      <c r="D152" s="32">
        <v>0</v>
      </c>
    </row>
    <row r="153" spans="1:4" ht="25.5" x14ac:dyDescent="0.2">
      <c r="A153" s="13" t="s">
        <v>211</v>
      </c>
      <c r="B153" s="14" t="s">
        <v>212</v>
      </c>
      <c r="C153" s="32">
        <v>0</v>
      </c>
      <c r="D153" s="32">
        <v>0</v>
      </c>
    </row>
    <row r="154" spans="1:4" ht="25.5" outlineLevel="7" x14ac:dyDescent="0.2">
      <c r="A154" s="13" t="s">
        <v>213</v>
      </c>
      <c r="B154" s="14" t="s">
        <v>214</v>
      </c>
      <c r="C154" s="32">
        <v>0</v>
      </c>
      <c r="D154" s="32">
        <v>0</v>
      </c>
    </row>
    <row r="155" spans="1:4" ht="25.5" x14ac:dyDescent="0.2">
      <c r="A155" s="13" t="s">
        <v>215</v>
      </c>
      <c r="B155" s="14" t="s">
        <v>216</v>
      </c>
      <c r="C155" s="32">
        <v>0</v>
      </c>
      <c r="D155" s="32">
        <v>0</v>
      </c>
    </row>
    <row r="156" spans="1:4" ht="25.5" x14ac:dyDescent="0.2">
      <c r="A156" s="13" t="s">
        <v>217</v>
      </c>
      <c r="B156" s="14" t="s">
        <v>218</v>
      </c>
      <c r="C156" s="18">
        <v>1860270</v>
      </c>
      <c r="D156" s="18">
        <v>1860270</v>
      </c>
    </row>
    <row r="157" spans="1:4" ht="25.5" x14ac:dyDescent="0.2">
      <c r="A157" s="13" t="s">
        <v>76</v>
      </c>
      <c r="B157" s="14" t="s">
        <v>219</v>
      </c>
      <c r="C157" s="19">
        <v>1860270</v>
      </c>
      <c r="D157" s="19">
        <v>1860270</v>
      </c>
    </row>
    <row r="158" spans="1:4" ht="25.5" x14ac:dyDescent="0.2">
      <c r="A158" s="13" t="s">
        <v>220</v>
      </c>
      <c r="B158" s="14" t="s">
        <v>221</v>
      </c>
      <c r="C158" s="18">
        <v>349520528.62</v>
      </c>
      <c r="D158" s="18">
        <v>349520528.62</v>
      </c>
    </row>
    <row r="159" spans="1:4" ht="38.25" x14ac:dyDescent="0.2">
      <c r="A159" s="13" t="s">
        <v>222</v>
      </c>
      <c r="B159" s="14" t="s">
        <v>223</v>
      </c>
      <c r="C159" s="18">
        <v>1763862.5</v>
      </c>
      <c r="D159" s="18">
        <v>1763862.5</v>
      </c>
    </row>
    <row r="160" spans="1:4" ht="38.25" x14ac:dyDescent="0.2">
      <c r="A160" s="13" t="s">
        <v>77</v>
      </c>
      <c r="B160" s="14" t="s">
        <v>224</v>
      </c>
      <c r="C160" s="19">
        <v>1763862.5</v>
      </c>
      <c r="D160" s="19">
        <v>1763862.5</v>
      </c>
    </row>
    <row r="161" spans="1:4" ht="38.25" x14ac:dyDescent="0.2">
      <c r="A161" s="13" t="s">
        <v>225</v>
      </c>
      <c r="B161" s="14" t="s">
        <v>226</v>
      </c>
      <c r="C161" s="18">
        <v>29959267.390000001</v>
      </c>
      <c r="D161" s="18">
        <v>29959267.390000001</v>
      </c>
    </row>
    <row r="162" spans="1:4" ht="38.25" x14ac:dyDescent="0.2">
      <c r="A162" s="13" t="s">
        <v>78</v>
      </c>
      <c r="B162" s="14" t="s">
        <v>227</v>
      </c>
      <c r="C162" s="19">
        <v>29959267.390000001</v>
      </c>
      <c r="D162" s="19">
        <v>29959267.390000001</v>
      </c>
    </row>
    <row r="163" spans="1:4" ht="25.5" x14ac:dyDescent="0.2">
      <c r="A163" s="13" t="s">
        <v>79</v>
      </c>
      <c r="B163" s="14" t="s">
        <v>228</v>
      </c>
      <c r="C163" s="32">
        <v>0</v>
      </c>
      <c r="D163" s="32">
        <v>0</v>
      </c>
    </row>
    <row r="164" spans="1:4" ht="25.5" x14ac:dyDescent="0.2">
      <c r="A164" s="13" t="s">
        <v>229</v>
      </c>
      <c r="B164" s="14" t="s">
        <v>230</v>
      </c>
      <c r="C164" s="18">
        <v>7000000</v>
      </c>
      <c r="D164" s="18">
        <v>7000000</v>
      </c>
    </row>
    <row r="165" spans="1:4" ht="25.5" x14ac:dyDescent="0.2">
      <c r="A165" s="13" t="s">
        <v>231</v>
      </c>
      <c r="B165" s="14" t="s">
        <v>232</v>
      </c>
      <c r="C165" s="19">
        <v>7000000</v>
      </c>
      <c r="D165" s="19">
        <v>7000000</v>
      </c>
    </row>
    <row r="166" spans="1:4" x14ac:dyDescent="0.2">
      <c r="A166" s="13" t="s">
        <v>233</v>
      </c>
      <c r="B166" s="14" t="s">
        <v>234</v>
      </c>
      <c r="C166" s="18">
        <v>598609.19999999995</v>
      </c>
      <c r="D166" s="18">
        <v>598609.19999999995</v>
      </c>
    </row>
    <row r="167" spans="1:4" x14ac:dyDescent="0.2">
      <c r="A167" s="13" t="s">
        <v>235</v>
      </c>
      <c r="B167" s="14" t="s">
        <v>236</v>
      </c>
      <c r="C167" s="19">
        <v>598609.19999999995</v>
      </c>
      <c r="D167" s="19">
        <v>598609.19999999995</v>
      </c>
    </row>
    <row r="168" spans="1:4" ht="22.5" x14ac:dyDescent="0.2">
      <c r="A168" s="15" t="s">
        <v>299</v>
      </c>
      <c r="B168" s="17" t="s">
        <v>297</v>
      </c>
      <c r="C168" s="18">
        <v>310198789.52999997</v>
      </c>
      <c r="D168" s="18">
        <v>310198789.52999997</v>
      </c>
    </row>
    <row r="169" spans="1:4" ht="22.5" x14ac:dyDescent="0.2">
      <c r="A169" s="15" t="s">
        <v>300</v>
      </c>
      <c r="B169" s="17" t="s">
        <v>298</v>
      </c>
      <c r="C169" s="19">
        <v>310198789.52999997</v>
      </c>
      <c r="D169" s="19">
        <v>310198789.52999997</v>
      </c>
    </row>
    <row r="170" spans="1:4" x14ac:dyDescent="0.2">
      <c r="A170" s="13" t="s">
        <v>237</v>
      </c>
      <c r="B170" s="14" t="s">
        <v>238</v>
      </c>
      <c r="C170" s="18">
        <v>564693721.02999997</v>
      </c>
      <c r="D170" s="18">
        <v>564306423.96000004</v>
      </c>
    </row>
    <row r="171" spans="1:4" ht="25.5" x14ac:dyDescent="0.2">
      <c r="A171" s="13" t="s">
        <v>239</v>
      </c>
      <c r="B171" s="14" t="s">
        <v>240</v>
      </c>
      <c r="C171" s="19">
        <v>537213376.61000001</v>
      </c>
      <c r="D171" s="19">
        <v>536826079.54000002</v>
      </c>
    </row>
    <row r="172" spans="1:4" ht="25.5" x14ac:dyDescent="0.2">
      <c r="A172" s="13" t="s">
        <v>241</v>
      </c>
      <c r="B172" s="14" t="s">
        <v>242</v>
      </c>
      <c r="C172" s="19">
        <v>188708200</v>
      </c>
      <c r="D172" s="19">
        <v>188708200</v>
      </c>
    </row>
    <row r="173" spans="1:4" ht="25.5" x14ac:dyDescent="0.2">
      <c r="A173" s="13" t="s">
        <v>243</v>
      </c>
      <c r="B173" s="14" t="s">
        <v>244</v>
      </c>
      <c r="C173" s="19">
        <v>302769700</v>
      </c>
      <c r="D173" s="19">
        <v>302769700</v>
      </c>
    </row>
    <row r="174" spans="1:4" ht="25.5" x14ac:dyDescent="0.2">
      <c r="A174" s="13" t="s">
        <v>80</v>
      </c>
      <c r="B174" s="14" t="s">
        <v>245</v>
      </c>
      <c r="C174" s="19">
        <v>16783000</v>
      </c>
      <c r="D174" s="19">
        <v>16782999.93</v>
      </c>
    </row>
    <row r="175" spans="1:4" ht="38.25" x14ac:dyDescent="0.2">
      <c r="A175" s="13" t="s">
        <v>246</v>
      </c>
      <c r="B175" s="14" t="s">
        <v>247</v>
      </c>
      <c r="C175" s="19">
        <v>2672800</v>
      </c>
      <c r="D175" s="19">
        <v>2672800</v>
      </c>
    </row>
    <row r="176" spans="1:4" ht="38.25" x14ac:dyDescent="0.2">
      <c r="A176" s="13" t="s">
        <v>248</v>
      </c>
      <c r="B176" s="14" t="s">
        <v>249</v>
      </c>
      <c r="C176" s="19">
        <v>5769872</v>
      </c>
      <c r="D176" s="19">
        <v>5621753</v>
      </c>
    </row>
    <row r="177" spans="1:4" ht="25.5" x14ac:dyDescent="0.2">
      <c r="A177" s="13" t="s">
        <v>250</v>
      </c>
      <c r="B177" s="14" t="s">
        <v>251</v>
      </c>
      <c r="C177" s="19">
        <v>2557200</v>
      </c>
      <c r="D177" s="19">
        <v>2557200</v>
      </c>
    </row>
    <row r="178" spans="1:4" ht="25.5" x14ac:dyDescent="0.2">
      <c r="A178" s="13" t="s">
        <v>252</v>
      </c>
      <c r="B178" s="14" t="s">
        <v>253</v>
      </c>
      <c r="C178" s="19">
        <v>1031100</v>
      </c>
      <c r="D178" s="19">
        <v>1031100</v>
      </c>
    </row>
    <row r="179" spans="1:4" ht="25.5" x14ac:dyDescent="0.2">
      <c r="A179" s="13" t="s">
        <v>81</v>
      </c>
      <c r="B179" s="14" t="s">
        <v>254</v>
      </c>
      <c r="C179" s="19">
        <v>482954.61</v>
      </c>
      <c r="D179" s="19">
        <v>482859.71</v>
      </c>
    </row>
    <row r="180" spans="1:4" ht="38.25" x14ac:dyDescent="0.2">
      <c r="A180" s="13" t="s">
        <v>255</v>
      </c>
      <c r="B180" s="14" t="s">
        <v>256</v>
      </c>
      <c r="C180" s="19">
        <v>795700</v>
      </c>
      <c r="D180" s="19">
        <v>795700</v>
      </c>
    </row>
    <row r="181" spans="1:4" ht="38.25" x14ac:dyDescent="0.2">
      <c r="A181" s="13" t="s">
        <v>257</v>
      </c>
      <c r="B181" s="14" t="s">
        <v>258</v>
      </c>
      <c r="C181" s="19">
        <v>3000</v>
      </c>
      <c r="D181" s="32">
        <v>3000</v>
      </c>
    </row>
    <row r="182" spans="1:4" ht="25.5" x14ac:dyDescent="0.2">
      <c r="A182" s="13" t="s">
        <v>259</v>
      </c>
      <c r="B182" s="14" t="s">
        <v>260</v>
      </c>
      <c r="C182" s="19">
        <v>175500</v>
      </c>
      <c r="D182" s="19">
        <v>171097.47</v>
      </c>
    </row>
    <row r="183" spans="1:4" ht="25.5" x14ac:dyDescent="0.2">
      <c r="A183" s="13" t="s">
        <v>261</v>
      </c>
      <c r="B183" s="14" t="s">
        <v>262</v>
      </c>
      <c r="C183" s="19">
        <v>1309900</v>
      </c>
      <c r="D183" s="19">
        <v>1309900</v>
      </c>
    </row>
    <row r="184" spans="1:4" ht="38.25" x14ac:dyDescent="0.2">
      <c r="A184" s="13" t="s">
        <v>263</v>
      </c>
      <c r="B184" s="14" t="s">
        <v>264</v>
      </c>
      <c r="C184" s="19">
        <v>8115400</v>
      </c>
      <c r="D184" s="19">
        <v>8115400</v>
      </c>
    </row>
    <row r="185" spans="1:4" ht="25.5" x14ac:dyDescent="0.2">
      <c r="A185" s="13" t="s">
        <v>265</v>
      </c>
      <c r="B185" s="14" t="s">
        <v>266</v>
      </c>
      <c r="C185" s="32">
        <v>0</v>
      </c>
      <c r="D185" s="32">
        <v>0</v>
      </c>
    </row>
    <row r="186" spans="1:4" ht="25.5" x14ac:dyDescent="0.2">
      <c r="A186" s="13" t="s">
        <v>267</v>
      </c>
      <c r="B186" s="14" t="s">
        <v>268</v>
      </c>
      <c r="C186" s="32">
        <v>0</v>
      </c>
      <c r="D186" s="32">
        <v>0</v>
      </c>
    </row>
    <row r="187" spans="1:4" ht="38.25" x14ac:dyDescent="0.2">
      <c r="A187" s="13" t="s">
        <v>269</v>
      </c>
      <c r="B187" s="14" t="s">
        <v>270</v>
      </c>
      <c r="C187" s="19">
        <v>43642.42</v>
      </c>
      <c r="D187" s="19">
        <v>43642.42</v>
      </c>
    </row>
    <row r="188" spans="1:4" ht="38.25" x14ac:dyDescent="0.2">
      <c r="A188" s="13" t="s">
        <v>82</v>
      </c>
      <c r="B188" s="14" t="s">
        <v>271</v>
      </c>
      <c r="C188" s="19">
        <v>43642.42</v>
      </c>
      <c r="D188" s="19">
        <v>43642.42</v>
      </c>
    </row>
    <row r="189" spans="1:4" ht="25.5" x14ac:dyDescent="0.2">
      <c r="A189" s="13" t="s">
        <v>272</v>
      </c>
      <c r="B189" s="14" t="s">
        <v>273</v>
      </c>
      <c r="C189" s="19">
        <v>16000</v>
      </c>
      <c r="D189" s="19">
        <v>6000</v>
      </c>
    </row>
    <row r="190" spans="1:4" ht="25.5" x14ac:dyDescent="0.2">
      <c r="A190" s="13" t="s">
        <v>83</v>
      </c>
      <c r="B190" s="14" t="s">
        <v>274</v>
      </c>
      <c r="C190" s="19">
        <v>16000</v>
      </c>
      <c r="D190" s="19">
        <v>6000</v>
      </c>
    </row>
    <row r="191" spans="1:4" ht="38.25" x14ac:dyDescent="0.2">
      <c r="A191" s="13" t="s">
        <v>275</v>
      </c>
      <c r="B191" s="14" t="s">
        <v>276</v>
      </c>
      <c r="C191" s="19">
        <v>26071502</v>
      </c>
      <c r="D191" s="19">
        <v>26071502</v>
      </c>
    </row>
    <row r="192" spans="1:4" ht="38.25" x14ac:dyDescent="0.2">
      <c r="A192" s="13" t="s">
        <v>84</v>
      </c>
      <c r="B192" s="14" t="s">
        <v>277</v>
      </c>
      <c r="C192" s="19">
        <v>26071502</v>
      </c>
      <c r="D192" s="19">
        <v>26071502</v>
      </c>
    </row>
    <row r="193" spans="1:4" ht="33.75" x14ac:dyDescent="0.2">
      <c r="A193" s="15" t="s">
        <v>304</v>
      </c>
      <c r="B193" s="17" t="s">
        <v>301</v>
      </c>
      <c r="C193" s="19">
        <v>1999870</v>
      </c>
      <c r="D193" s="19">
        <v>1893475.21</v>
      </c>
    </row>
    <row r="194" spans="1:4" ht="33.75" x14ac:dyDescent="0.2">
      <c r="A194" s="15" t="s">
        <v>305</v>
      </c>
      <c r="B194" s="17" t="s">
        <v>302</v>
      </c>
      <c r="C194" s="19">
        <v>3906000</v>
      </c>
      <c r="D194" s="19">
        <v>3788423.81</v>
      </c>
    </row>
    <row r="195" spans="1:4" ht="33.75" x14ac:dyDescent="0.2">
      <c r="A195" s="15" t="s">
        <v>306</v>
      </c>
      <c r="B195" s="17" t="s">
        <v>303</v>
      </c>
      <c r="C195" s="19">
        <v>117180</v>
      </c>
      <c r="D195" s="19">
        <v>116470.41</v>
      </c>
    </row>
    <row r="196" spans="1:4" x14ac:dyDescent="0.2">
      <c r="A196" s="13" t="s">
        <v>278</v>
      </c>
      <c r="B196" s="14" t="s">
        <v>279</v>
      </c>
      <c r="C196" s="19">
        <v>1365200</v>
      </c>
      <c r="D196" s="19">
        <v>1365200</v>
      </c>
    </row>
    <row r="197" spans="1:4" ht="25.5" x14ac:dyDescent="0.2">
      <c r="A197" s="13" t="s">
        <v>85</v>
      </c>
      <c r="B197" s="14" t="s">
        <v>280</v>
      </c>
      <c r="C197" s="19">
        <v>1365200</v>
      </c>
      <c r="D197" s="19">
        <v>1365200</v>
      </c>
    </row>
    <row r="198" spans="1:4" x14ac:dyDescent="0.2">
      <c r="A198" s="13" t="s">
        <v>281</v>
      </c>
      <c r="B198" s="14" t="s">
        <v>282</v>
      </c>
      <c r="C198" s="18">
        <v>14505142.85</v>
      </c>
      <c r="D198" s="18">
        <v>14480142.35</v>
      </c>
    </row>
    <row r="199" spans="1:4" ht="38.25" x14ac:dyDescent="0.2">
      <c r="A199" s="13" t="s">
        <v>283</v>
      </c>
      <c r="B199" s="14" t="s">
        <v>284</v>
      </c>
      <c r="C199" s="19">
        <v>9561142.8499999996</v>
      </c>
      <c r="D199" s="19">
        <v>9561142.8499999996</v>
      </c>
    </row>
    <row r="200" spans="1:4" ht="25.5" x14ac:dyDescent="0.2">
      <c r="A200" s="13" t="s">
        <v>86</v>
      </c>
      <c r="B200" s="14" t="s">
        <v>285</v>
      </c>
      <c r="C200" s="19">
        <v>9561142.8499999996</v>
      </c>
      <c r="D200" s="19">
        <v>9561142.8499999996</v>
      </c>
    </row>
    <row r="201" spans="1:4" x14ac:dyDescent="0.2">
      <c r="A201" s="13" t="s">
        <v>286</v>
      </c>
      <c r="B201" s="14" t="s">
        <v>287</v>
      </c>
      <c r="C201" s="18">
        <v>4944000</v>
      </c>
      <c r="D201" s="18">
        <v>4918999.5</v>
      </c>
    </row>
    <row r="202" spans="1:4" ht="25.5" x14ac:dyDescent="0.2">
      <c r="A202" s="13" t="s">
        <v>87</v>
      </c>
      <c r="B202" s="14" t="s">
        <v>288</v>
      </c>
      <c r="C202" s="19">
        <v>172800</v>
      </c>
      <c r="D202" s="19">
        <v>172800</v>
      </c>
    </row>
    <row r="203" spans="1:4" ht="38.25" x14ac:dyDescent="0.2">
      <c r="A203" s="13" t="s">
        <v>289</v>
      </c>
      <c r="B203" s="14" t="s">
        <v>290</v>
      </c>
      <c r="C203" s="19">
        <v>4504100</v>
      </c>
      <c r="D203" s="19">
        <v>4480591.5</v>
      </c>
    </row>
    <row r="204" spans="1:4" ht="38.25" x14ac:dyDescent="0.2">
      <c r="A204" s="13" t="s">
        <v>291</v>
      </c>
      <c r="B204" s="14" t="s">
        <v>292</v>
      </c>
      <c r="C204" s="19">
        <v>267100</v>
      </c>
      <c r="D204" s="19">
        <v>265608</v>
      </c>
    </row>
  </sheetData>
  <mergeCells count="6">
    <mergeCell ref="A1:D1"/>
    <mergeCell ref="A2:D2"/>
    <mergeCell ref="A3:D3"/>
    <mergeCell ref="A4:D4"/>
    <mergeCell ref="A7:D8"/>
    <mergeCell ref="A5:D5"/>
  </mergeCells>
  <pageMargins left="0.27559055118110237" right="0.27559055118110237" top="0.27559055118110237" bottom="0.2755905511811023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Alimoshka</dc:creator>
  <dc:description>POI HSSF rep:2.52.0.105</dc:description>
  <cp:lastModifiedBy>admin</cp:lastModifiedBy>
  <cp:lastPrinted>2023-04-18T08:37:11Z</cp:lastPrinted>
  <dcterms:created xsi:type="dcterms:W3CDTF">2021-04-14T13:51:13Z</dcterms:created>
  <dcterms:modified xsi:type="dcterms:W3CDTF">2023-05-02T12:22:58Z</dcterms:modified>
</cp:coreProperties>
</file>